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checkCompatibility="1" defaultThemeVersion="124226"/>
  <bookViews>
    <workbookView xWindow="-15" yWindow="-15" windowWidth="15480" windowHeight="10545" tabRatio="941" firstSheet="5" activeTab="15"/>
  </bookViews>
  <sheets>
    <sheet name="SCIC T1.13" sheetId="81" r:id="rId1"/>
    <sheet name="SCIC T2.13" sheetId="82" r:id="rId2"/>
    <sheet name="SCIC T3.13" sheetId="83" r:id="rId3"/>
    <sheet name="SCIC T4.13" sheetId="84" r:id="rId4"/>
    <sheet name="SCIC T5.13" sheetId="85" r:id="rId5"/>
    <sheet name="SCIC T6.13" sheetId="86" r:id="rId6"/>
    <sheet name="SCIC T7.13" sheetId="87" r:id="rId7"/>
    <sheet name="SCIC T8.13" sheetId="88" r:id="rId8"/>
    <sheet name="DMC T1.13" sheetId="32" r:id="rId9"/>
    <sheet name="DMC T2.13" sheetId="72" r:id="rId10"/>
    <sheet name="DMC T3.13" sheetId="73" r:id="rId11"/>
    <sheet name="DMC T4.13" sheetId="74" r:id="rId12"/>
    <sheet name="DMC T5.13" sheetId="75" r:id="rId13"/>
    <sheet name="DMC T6.13" sheetId="76" r:id="rId14"/>
    <sheet name="DMC T7.13" sheetId="77" r:id="rId15"/>
    <sheet name="DMC T8.13" sheetId="78" r:id="rId16"/>
    <sheet name="X-Khau DMC" sheetId="62" r:id="rId17"/>
  </sheets>
  <definedNames>
    <definedName name="_xlnm.Print_Titles" localSheetId="8">'DMC T1.13'!$3:$4</definedName>
    <definedName name="_xlnm.Print_Titles" localSheetId="9">'DMC T2.13'!$3:$4</definedName>
    <definedName name="_xlnm.Print_Titles" localSheetId="10">'DMC T3.13'!$3:$4</definedName>
    <definedName name="_xlnm.Print_Titles" localSheetId="11">'DMC T4.13'!$3:$4</definedName>
    <definedName name="_xlnm.Print_Titles" localSheetId="12">'DMC T5.13'!$3:$4</definedName>
    <definedName name="_xlnm.Print_Titles" localSheetId="13">'DMC T6.13'!$3:$4</definedName>
    <definedName name="_xlnm.Print_Titles" localSheetId="14">'DMC T7.13'!$3:$4</definedName>
    <definedName name="_xlnm.Print_Titles" localSheetId="15">'DMC T8.13'!$3:$4</definedName>
  </definedNames>
  <calcPr calcId="124519"/>
</workbook>
</file>

<file path=xl/calcChain.xml><?xml version="1.0" encoding="utf-8"?>
<calcChain xmlns="http://schemas.openxmlformats.org/spreadsheetml/2006/main">
  <c r="D21" i="88"/>
  <c r="D11"/>
  <c r="D9"/>
  <c r="B18"/>
  <c r="D17"/>
  <c r="B16"/>
  <c r="D8"/>
  <c r="D6" s="1"/>
  <c r="B7"/>
  <c r="D21" i="87"/>
  <c r="D13"/>
  <c r="D17"/>
  <c r="B16"/>
  <c r="D8"/>
  <c r="B7"/>
  <c r="D6"/>
  <c r="B6"/>
  <c r="D21" i="86"/>
  <c r="D17" s="1"/>
  <c r="B16"/>
  <c r="D8"/>
  <c r="B7"/>
  <c r="D22" i="85"/>
  <c r="D21"/>
  <c r="D11"/>
  <c r="D9"/>
  <c r="B8"/>
  <c r="D17"/>
  <c r="B16"/>
  <c r="D8"/>
  <c r="B7"/>
  <c r="B6" s="1"/>
  <c r="D6"/>
  <c r="B8" i="84"/>
  <c r="D17"/>
  <c r="B16"/>
  <c r="D8"/>
  <c r="B7"/>
  <c r="D6"/>
  <c r="B6"/>
  <c r="D17" i="83"/>
  <c r="B16"/>
  <c r="D8"/>
  <c r="B7"/>
  <c r="B6" s="1"/>
  <c r="B7" i="82"/>
  <c r="D16"/>
  <c r="D8" s="1"/>
  <c r="D17"/>
  <c r="B16"/>
  <c r="B6"/>
  <c r="B23" i="81"/>
  <c r="B6" i="88" l="1"/>
  <c r="B23" s="1"/>
  <c r="B23" i="87"/>
  <c r="D6" i="86"/>
  <c r="B6"/>
  <c r="B23" i="85"/>
  <c r="B23" i="84"/>
  <c r="D6" i="83"/>
  <c r="B23"/>
  <c r="D6" i="82"/>
  <c r="B23" s="1"/>
  <c r="B23" i="86" l="1"/>
  <c r="D17" i="81" l="1"/>
  <c r="D8"/>
  <c r="D6"/>
  <c r="B16"/>
  <c r="B7"/>
  <c r="B6" s="1"/>
  <c r="B57" i="78"/>
  <c r="B45"/>
  <c r="B56" i="77"/>
  <c r="B45"/>
  <c r="B55" i="76"/>
  <c r="D6" i="75"/>
  <c r="D7"/>
  <c r="B56" i="76"/>
  <c r="B45"/>
  <c r="B57" i="75" l="1"/>
  <c r="B47"/>
  <c r="B62" i="74"/>
  <c r="B47"/>
  <c r="D6"/>
  <c r="B57" i="73"/>
  <c r="B47"/>
  <c r="D6"/>
  <c r="B59" i="72"/>
  <c r="B47"/>
  <c r="B58" i="32"/>
  <c r="B48"/>
  <c r="D6" i="72"/>
  <c r="D6" i="32"/>
  <c r="D25" i="78"/>
  <c r="D22"/>
  <c r="D35"/>
  <c r="D32"/>
  <c r="D23"/>
  <c r="B19"/>
  <c r="D15"/>
  <c r="D5" s="1"/>
  <c r="B15"/>
  <c r="B11"/>
  <c r="D7"/>
  <c r="B7"/>
  <c r="D25" i="77"/>
  <c r="D22"/>
  <c r="D35"/>
  <c r="D32"/>
  <c r="D23"/>
  <c r="B19"/>
  <c r="D15"/>
  <c r="B15"/>
  <c r="B11"/>
  <c r="D7"/>
  <c r="B7"/>
  <c r="D37" i="76"/>
  <c r="D36"/>
  <c r="D30"/>
  <c r="D28"/>
  <c r="D25"/>
  <c r="D24"/>
  <c r="D22"/>
  <c r="D35"/>
  <c r="D32"/>
  <c r="D23"/>
  <c r="B19"/>
  <c r="D15"/>
  <c r="B15"/>
  <c r="B11"/>
  <c r="D7"/>
  <c r="B7"/>
  <c r="B6" s="1"/>
  <c r="B5" s="1"/>
  <c r="D38" i="75"/>
  <c r="D32"/>
  <c r="D27"/>
  <c r="D24"/>
  <c r="D21"/>
  <c r="D13"/>
  <c r="B20"/>
  <c r="B18"/>
  <c r="D37"/>
  <c r="D34"/>
  <c r="D25"/>
  <c r="B19"/>
  <c r="D17"/>
  <c r="B15"/>
  <c r="B11"/>
  <c r="D9"/>
  <c r="B7"/>
  <c r="D27" i="74"/>
  <c r="B20"/>
  <c r="B18"/>
  <c r="D37"/>
  <c r="D34"/>
  <c r="D25"/>
  <c r="B19"/>
  <c r="D17"/>
  <c r="B15"/>
  <c r="B11"/>
  <c r="D9"/>
  <c r="B7"/>
  <c r="D27" i="73"/>
  <c r="D21"/>
  <c r="D10"/>
  <c r="B18"/>
  <c r="D37"/>
  <c r="D34"/>
  <c r="D25"/>
  <c r="B19"/>
  <c r="D17"/>
  <c r="D5" s="1"/>
  <c r="B15"/>
  <c r="B11"/>
  <c r="D9"/>
  <c r="B7"/>
  <c r="B19" i="72"/>
  <c r="D27"/>
  <c r="D18"/>
  <c r="B18"/>
  <c r="D37"/>
  <c r="D34"/>
  <c r="D25"/>
  <c r="D17"/>
  <c r="B15"/>
  <c r="B11"/>
  <c r="D9"/>
  <c r="B7"/>
  <c r="D5" i="77" l="1"/>
  <c r="D5" i="72"/>
  <c r="B6" i="78"/>
  <c r="B5" s="1"/>
  <c r="B40" s="1"/>
  <c r="B6" i="77"/>
  <c r="B5" s="1"/>
  <c r="B40" s="1"/>
  <c r="D5" i="76"/>
  <c r="B40" s="1"/>
  <c r="D5" i="75"/>
  <c r="B6"/>
  <c r="B5" s="1"/>
  <c r="D5" i="74"/>
  <c r="B6"/>
  <c r="B5" s="1"/>
  <c r="B6" i="73"/>
  <c r="B5" s="1"/>
  <c r="B42" s="1"/>
  <c r="B6" i="72"/>
  <c r="B5" s="1"/>
  <c r="B42" l="1"/>
  <c r="B42" i="75"/>
  <c r="B42" i="74"/>
  <c r="G19" i="62" l="1"/>
  <c r="G17"/>
  <c r="G15"/>
  <c r="D34" i="32"/>
  <c r="B15"/>
  <c r="D38"/>
  <c r="D37" s="1"/>
  <c r="B18"/>
  <c r="B19"/>
  <c r="D9"/>
  <c r="D17"/>
  <c r="D25"/>
  <c r="D5" l="1"/>
  <c r="B11" l="1"/>
  <c r="B7" l="1"/>
  <c r="B6" l="1"/>
  <c r="B5" l="1"/>
  <c r="B42" s="1"/>
</calcChain>
</file>

<file path=xl/comments1.xml><?xml version="1.0" encoding="utf-8"?>
<comments xmlns="http://schemas.openxmlformats.org/spreadsheetml/2006/main">
  <authors>
    <author>tran ha</author>
  </authors>
  <commentList>
    <comment ref="D20" authorId="0">
      <text>
        <r>
          <rPr>
            <b/>
            <sz val="8"/>
            <color indexed="81"/>
            <rFont val="Tahoma"/>
            <family val="2"/>
          </rPr>
          <t>tran ha:</t>
        </r>
        <r>
          <rPr>
            <sz val="8"/>
            <color indexed="81"/>
            <rFont val="Tahoma"/>
            <family val="2"/>
          </rPr>
          <t xml:space="preserve">
GTGT T1/2013
</t>
        </r>
      </text>
    </comment>
  </commentList>
</comments>
</file>

<file path=xl/comments2.xml><?xml version="1.0" encoding="utf-8"?>
<comments xmlns="http://schemas.openxmlformats.org/spreadsheetml/2006/main">
  <authors>
    <author>tran ha</author>
  </authors>
  <commentList>
    <comment ref="D20" authorId="0">
      <text>
        <r>
          <rPr>
            <b/>
            <sz val="8"/>
            <color indexed="81"/>
            <rFont val="Tahoma"/>
            <family val="2"/>
          </rPr>
          <t>tran ha:</t>
        </r>
        <r>
          <rPr>
            <sz val="8"/>
            <color indexed="81"/>
            <rFont val="Tahoma"/>
            <family val="2"/>
          </rPr>
          <t xml:space="preserve">
mon bai 2013</t>
        </r>
      </text>
    </comment>
  </commentList>
</comments>
</file>

<file path=xl/comments3.xml><?xml version="1.0" encoding="utf-8"?>
<comments xmlns="http://schemas.openxmlformats.org/spreadsheetml/2006/main">
  <authors>
    <author>iCARE</author>
    <author>tran ha</author>
  </authors>
  <commentList>
    <comment ref="D30" authorId="0">
      <text>
        <r>
          <rPr>
            <b/>
            <sz val="8"/>
            <color indexed="81"/>
            <rFont val="Tahoma"/>
            <family val="2"/>
          </rPr>
          <t>iCARE:</t>
        </r>
        <r>
          <rPr>
            <sz val="8"/>
            <color indexed="81"/>
            <rFont val="Tahoma"/>
            <family val="2"/>
          </rPr>
          <t xml:space="preserve">
-Mon bai 2013: 2.000.000
</t>
        </r>
      </text>
    </comment>
    <comment ref="B52" authorId="1">
      <text>
        <r>
          <rPr>
            <sz val="8"/>
            <color indexed="81"/>
            <rFont val="Tahoma"/>
            <family val="2"/>
          </rPr>
          <t>Thang 1:</t>
        </r>
        <r>
          <rPr>
            <b/>
            <sz val="8"/>
            <color indexed="81"/>
            <rFont val="Tahoma"/>
            <family val="2"/>
          </rPr>
          <t xml:space="preserve"> 5.607.800</t>
        </r>
        <r>
          <rPr>
            <sz val="8"/>
            <color indexed="81"/>
            <rFont val="Tahoma"/>
            <family val="2"/>
          </rPr>
          <t xml:space="preserve">
Tien coc: </t>
        </r>
        <r>
          <rPr>
            <b/>
            <sz val="8"/>
            <color indexed="81"/>
            <rFont val="Tahoma"/>
            <family val="2"/>
          </rPr>
          <t>16.500.000</t>
        </r>
      </text>
    </comment>
    <comment ref="B53" authorId="1">
      <text>
        <r>
          <rPr>
            <sz val="8"/>
            <color indexed="81"/>
            <rFont val="Tahoma"/>
            <family val="2"/>
          </rPr>
          <t>Thang 1</t>
        </r>
      </text>
    </comment>
    <comment ref="B54" authorId="1">
      <text>
        <r>
          <rPr>
            <sz val="8"/>
            <color indexed="81"/>
            <rFont val="Tahoma"/>
            <family val="2"/>
          </rPr>
          <t>Thang 12:</t>
        </r>
        <r>
          <rPr>
            <b/>
            <sz val="8"/>
            <color indexed="81"/>
            <rFont val="Tahoma"/>
            <family val="2"/>
          </rPr>
          <t xml:space="preserve"> 9.330.900
</t>
        </r>
        <r>
          <rPr>
            <sz val="8"/>
            <color indexed="81"/>
            <rFont val="Tahoma"/>
            <family val="2"/>
          </rPr>
          <t>Thang 1:</t>
        </r>
        <r>
          <rPr>
            <b/>
            <sz val="8"/>
            <color indexed="81"/>
            <rFont val="Tahoma"/>
            <family val="2"/>
          </rPr>
          <t xml:space="preserve"> 9.251.700</t>
        </r>
      </text>
    </comment>
    <comment ref="B55" authorId="1">
      <text>
        <r>
          <rPr>
            <b/>
            <sz val="8"/>
            <color indexed="81"/>
            <rFont val="Tahoma"/>
            <family val="2"/>
          </rPr>
          <t>Tien coc thue VP</t>
        </r>
      </text>
    </comment>
    <comment ref="B56" authorId="1">
      <text>
        <r>
          <rPr>
            <b/>
            <sz val="8"/>
            <color indexed="81"/>
            <rFont val="Tahoma"/>
            <family val="2"/>
          </rPr>
          <t>Tien dien</t>
        </r>
      </text>
    </comment>
    <comment ref="B57" authorId="1">
      <text>
        <r>
          <rPr>
            <sz val="8"/>
            <color indexed="81"/>
            <rFont val="Tahoma"/>
            <family val="2"/>
          </rPr>
          <t xml:space="preserve">Bao hanh Long Hau: </t>
        </r>
        <r>
          <rPr>
            <b/>
            <sz val="8"/>
            <color indexed="81"/>
            <rFont val="Tahoma"/>
            <family val="2"/>
          </rPr>
          <t>327.580.000</t>
        </r>
        <r>
          <rPr>
            <sz val="8"/>
            <color indexed="81"/>
            <rFont val="Tahoma"/>
            <family val="2"/>
          </rPr>
          <t xml:space="preserve">
Thung chia khoa: </t>
        </r>
        <r>
          <rPr>
            <b/>
            <sz val="8"/>
            <color indexed="81"/>
            <rFont val="Tahoma"/>
            <family val="2"/>
          </rPr>
          <t>7.535.000</t>
        </r>
      </text>
    </comment>
  </commentList>
</comments>
</file>

<file path=xl/comments4.xml><?xml version="1.0" encoding="utf-8"?>
<comments xmlns="http://schemas.openxmlformats.org/spreadsheetml/2006/main">
  <authors>
    <author xml:space="preserve">ICARE CHI NHANH 1 </author>
    <author>tran ha</author>
  </authors>
  <commentList>
    <comment ref="D11" authorId="0">
      <text>
        <r>
          <rPr>
            <b/>
            <sz val="8"/>
            <color indexed="81"/>
            <rFont val="Tahoma"/>
            <family val="2"/>
          </rPr>
          <t>ICARE CHI NHANH 1 :</t>
        </r>
        <r>
          <rPr>
            <sz val="8"/>
            <color indexed="81"/>
            <rFont val="Tahoma"/>
            <family val="2"/>
          </rPr>
          <t xml:space="preserve">
Thang 1+2</t>
        </r>
      </text>
    </comment>
    <comment ref="D19" authorId="0">
      <text>
        <r>
          <rPr>
            <b/>
            <sz val="8"/>
            <color indexed="81"/>
            <rFont val="Tahoma"/>
            <family val="2"/>
          </rPr>
          <t>ICARE CHI NHANH 1 :</t>
        </r>
        <r>
          <rPr>
            <sz val="8"/>
            <color indexed="81"/>
            <rFont val="Tahoma"/>
            <family val="2"/>
          </rPr>
          <t xml:space="preserve">
thang 1+2</t>
        </r>
      </text>
    </comment>
    <comment ref="B51" authorId="1">
      <text>
        <r>
          <rPr>
            <sz val="8"/>
            <color indexed="81"/>
            <rFont val="Tahoma"/>
            <family val="2"/>
          </rPr>
          <t>Thang 2:</t>
        </r>
        <r>
          <rPr>
            <b/>
            <sz val="8"/>
            <color indexed="81"/>
            <rFont val="Tahoma"/>
            <family val="2"/>
          </rPr>
          <t xml:space="preserve"> 6.052.550</t>
        </r>
        <r>
          <rPr>
            <sz val="8"/>
            <color indexed="81"/>
            <rFont val="Tahoma"/>
            <family val="2"/>
          </rPr>
          <t xml:space="preserve">
Tien coc: </t>
        </r>
        <r>
          <rPr>
            <b/>
            <sz val="8"/>
            <color indexed="81"/>
            <rFont val="Tahoma"/>
            <family val="2"/>
          </rPr>
          <t>16.500.000</t>
        </r>
      </text>
    </comment>
    <comment ref="B52" authorId="1">
      <text>
        <r>
          <rPr>
            <b/>
            <sz val="8"/>
            <color indexed="81"/>
            <rFont val="Tahoma"/>
            <family val="2"/>
          </rPr>
          <t>Thang 2</t>
        </r>
      </text>
    </comment>
    <comment ref="B53" authorId="1">
      <text>
        <r>
          <rPr>
            <sz val="8"/>
            <color indexed="81"/>
            <rFont val="Tahoma"/>
            <family val="2"/>
          </rPr>
          <t xml:space="preserve">Thang 1: </t>
        </r>
        <r>
          <rPr>
            <b/>
            <sz val="8"/>
            <color indexed="81"/>
            <rFont val="Tahoma"/>
            <family val="2"/>
          </rPr>
          <t xml:space="preserve">8.294.880
</t>
        </r>
        <r>
          <rPr>
            <sz val="8"/>
            <color indexed="81"/>
            <rFont val="Tahoma"/>
            <family val="2"/>
          </rPr>
          <t xml:space="preserve">Thang 2: </t>
        </r>
        <r>
          <rPr>
            <b/>
            <sz val="8"/>
            <color indexed="81"/>
            <rFont val="Tahoma"/>
            <family val="2"/>
          </rPr>
          <t>8.094.945</t>
        </r>
      </text>
    </comment>
    <comment ref="B54" authorId="1">
      <text>
        <r>
          <rPr>
            <sz val="8"/>
            <color indexed="81"/>
            <rFont val="Tahoma"/>
            <family val="2"/>
          </rPr>
          <t>Thang 2</t>
        </r>
      </text>
    </comment>
    <comment ref="B55" authorId="1">
      <text>
        <r>
          <rPr>
            <b/>
            <sz val="8"/>
            <color indexed="81"/>
            <rFont val="Tahoma"/>
            <family val="2"/>
          </rPr>
          <t>Tien coc thue VP</t>
        </r>
      </text>
    </comment>
    <comment ref="B56" authorId="1">
      <text>
        <r>
          <rPr>
            <b/>
            <sz val="8"/>
            <color indexed="81"/>
            <rFont val="Tahoma"/>
            <family val="2"/>
          </rPr>
          <t>Tien dien</t>
        </r>
      </text>
    </comment>
    <comment ref="B58" authorId="1">
      <text>
        <r>
          <rPr>
            <sz val="8"/>
            <color indexed="81"/>
            <rFont val="Tahoma"/>
            <family val="2"/>
          </rPr>
          <t xml:space="preserve">Bao hanh Long Hau: </t>
        </r>
        <r>
          <rPr>
            <b/>
            <sz val="8"/>
            <color indexed="81"/>
            <rFont val="Tahoma"/>
            <family val="2"/>
          </rPr>
          <t>327.580.000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tran ha</author>
  </authors>
  <commentList>
    <comment ref="B51" authorId="0">
      <text>
        <r>
          <rPr>
            <sz val="8"/>
            <color indexed="81"/>
            <rFont val="Tahoma"/>
            <family val="2"/>
          </rPr>
          <t>Thang 3:</t>
        </r>
        <r>
          <rPr>
            <b/>
            <sz val="8"/>
            <color indexed="81"/>
            <rFont val="Tahoma"/>
            <family val="2"/>
          </rPr>
          <t xml:space="preserve"> 5.196.950</t>
        </r>
        <r>
          <rPr>
            <sz val="8"/>
            <color indexed="81"/>
            <rFont val="Tahoma"/>
            <family val="2"/>
          </rPr>
          <t xml:space="preserve">
Tien coc: </t>
        </r>
        <r>
          <rPr>
            <b/>
            <sz val="8"/>
            <color indexed="81"/>
            <rFont val="Tahoma"/>
            <family val="2"/>
          </rPr>
          <t>16.500.000</t>
        </r>
      </text>
    </comment>
    <comment ref="B52" authorId="0">
      <text>
        <r>
          <rPr>
            <b/>
            <sz val="8"/>
            <color indexed="81"/>
            <rFont val="Tahoma"/>
            <family val="2"/>
          </rPr>
          <t>Thang 2: 1.599.150
Thang 3: 514.050</t>
        </r>
      </text>
    </comment>
    <comment ref="B53" authorId="0">
      <text>
        <r>
          <rPr>
            <sz val="8"/>
            <color indexed="81"/>
            <rFont val="Tahoma"/>
            <family val="2"/>
          </rPr>
          <t>Thang 2: 9.114.300
Thang 3: 8.876.250</t>
        </r>
      </text>
    </comment>
    <comment ref="B54" authorId="0">
      <text>
        <r>
          <rPr>
            <b/>
            <sz val="8"/>
            <color indexed="81"/>
            <rFont val="Tahoma"/>
            <family val="2"/>
          </rPr>
          <t>Tien coc thue VP</t>
        </r>
      </text>
    </comment>
    <comment ref="B55" authorId="0">
      <text>
        <r>
          <rPr>
            <b/>
            <sz val="8"/>
            <color indexed="81"/>
            <rFont val="Tahoma"/>
            <family val="2"/>
          </rPr>
          <t>Tien dien</t>
        </r>
      </text>
    </comment>
    <comment ref="B56" authorId="0">
      <text>
        <r>
          <rPr>
            <sz val="8"/>
            <color indexed="81"/>
            <rFont val="Tahoma"/>
            <family val="2"/>
          </rPr>
          <t xml:space="preserve">Bao hanh Long Hau: </t>
        </r>
        <r>
          <rPr>
            <b/>
            <sz val="8"/>
            <color indexed="81"/>
            <rFont val="Tahoma"/>
            <family val="2"/>
          </rPr>
          <t>327.580.000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tran ha</author>
    <author>iCARE</author>
  </authors>
  <commentList>
    <comment ref="D19" authorId="0">
      <text>
        <r>
          <rPr>
            <b/>
            <sz val="8"/>
            <color indexed="81"/>
            <rFont val="Tahoma"/>
            <family val="2"/>
          </rPr>
          <t>tran ha:</t>
        </r>
        <r>
          <rPr>
            <sz val="8"/>
            <color indexed="81"/>
            <rFont val="Tahoma"/>
            <family val="2"/>
          </rPr>
          <t xml:space="preserve">
ky 3: 2.351.635
ky 4: 2.701.465</t>
        </r>
      </text>
    </comment>
    <comment ref="B51" authorId="1">
      <text>
        <r>
          <rPr>
            <sz val="8"/>
            <color indexed="81"/>
            <rFont val="Tahoma"/>
            <family val="2"/>
          </rPr>
          <t>Tiền cọc thuê VP:16.500.000
Tien thue VP T3: 5.196.950
Tien thue VP T4: 5.314.250</t>
        </r>
      </text>
    </comment>
    <comment ref="B52" authorId="0">
      <text>
        <r>
          <rPr>
            <sz val="8"/>
            <color indexed="81"/>
            <rFont val="Tahoma"/>
            <family val="2"/>
          </rPr>
          <t>Thang 4</t>
        </r>
      </text>
    </comment>
    <comment ref="B53" authorId="0">
      <text>
        <r>
          <rPr>
            <b/>
            <sz val="8"/>
            <color indexed="81"/>
            <rFont val="Tahoma"/>
            <family val="2"/>
          </rPr>
          <t>Thang 2: 1.599.150
Thang 3: 514.050
Thang 4: 400.200</t>
        </r>
      </text>
    </comment>
    <comment ref="B54" authorId="0">
      <text>
        <r>
          <rPr>
            <sz val="8"/>
            <color indexed="81"/>
            <rFont val="Tahoma"/>
            <family val="2"/>
          </rPr>
          <t>Thang 4</t>
        </r>
      </text>
    </comment>
    <comment ref="B55" authorId="0">
      <text>
        <r>
          <rPr>
            <sz val="8"/>
            <color indexed="81"/>
            <rFont val="Tahoma"/>
            <family val="2"/>
          </rPr>
          <t>Thang 4: 9.338.550
Thang 3: 8.876.250</t>
        </r>
      </text>
    </comment>
    <comment ref="B56" authorId="0">
      <text>
        <r>
          <rPr>
            <b/>
            <sz val="8"/>
            <color indexed="81"/>
            <rFont val="Tahoma"/>
            <family val="2"/>
          </rPr>
          <t>Thang 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57" authorId="0">
      <text>
        <r>
          <rPr>
            <b/>
            <sz val="8"/>
            <color indexed="81"/>
            <rFont val="Tahoma"/>
            <family val="2"/>
          </rPr>
          <t>Thang 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58" authorId="0">
      <text>
        <r>
          <rPr>
            <b/>
            <sz val="8"/>
            <color indexed="81"/>
            <rFont val="Tahoma"/>
            <family val="2"/>
          </rPr>
          <t>Tien coc thue VP</t>
        </r>
      </text>
    </comment>
    <comment ref="B59" authorId="0">
      <text>
        <r>
          <rPr>
            <b/>
            <sz val="8"/>
            <color indexed="81"/>
            <rFont val="Tahoma"/>
            <family val="2"/>
          </rPr>
          <t>Thang 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60" authorId="0">
      <text>
        <r>
          <rPr>
            <b/>
            <sz val="8"/>
            <color indexed="81"/>
            <rFont val="Tahoma"/>
            <family val="2"/>
          </rPr>
          <t>Tien dien</t>
        </r>
      </text>
    </comment>
    <comment ref="B61" authorId="0">
      <text>
        <r>
          <rPr>
            <sz val="8"/>
            <color indexed="81"/>
            <rFont val="Tahoma"/>
            <family val="2"/>
          </rPr>
          <t>- Sua chua lat nen nha may cu NM Lecien: 27.412.000
- Bao hanh Long Hau: 327.580.000</t>
        </r>
      </text>
    </comment>
  </commentList>
</comments>
</file>

<file path=xl/comments7.xml><?xml version="1.0" encoding="utf-8"?>
<comments xmlns="http://schemas.openxmlformats.org/spreadsheetml/2006/main">
  <authors>
    <author>tran ha</author>
    <author>iCARE</author>
  </authors>
  <commentList>
    <comment ref="D24" authorId="0">
      <text>
        <r>
          <rPr>
            <b/>
            <sz val="8"/>
            <color indexed="81"/>
            <rFont val="Tahoma"/>
            <family val="2"/>
          </rPr>
          <t>tran ha:</t>
        </r>
        <r>
          <rPr>
            <sz val="8"/>
            <color indexed="81"/>
            <rFont val="Tahoma"/>
            <family val="2"/>
          </rPr>
          <t xml:space="preserve">
Tra lai 10% VAT Cty Allied Solution: 39.389.879</t>
        </r>
      </text>
    </comment>
    <comment ref="D28" authorId="0">
      <text>
        <r>
          <rPr>
            <b/>
            <sz val="8"/>
            <color indexed="81"/>
            <rFont val="Tahoma"/>
            <family val="2"/>
          </rPr>
          <t>tran ha:</t>
        </r>
        <r>
          <rPr>
            <sz val="8"/>
            <color indexed="81"/>
            <rFont val="Tahoma"/>
            <family val="2"/>
          </rPr>
          <t xml:space="preserve">
T4+5</t>
        </r>
      </text>
    </comment>
    <comment ref="B51" authorId="1">
      <text>
        <r>
          <rPr>
            <sz val="8"/>
            <color indexed="81"/>
            <rFont val="Tahoma"/>
            <family val="2"/>
          </rPr>
          <t xml:space="preserve">Tiền cọc thuê VP:16.500.000
Tien thue VP T5: 5.800.700
</t>
        </r>
      </text>
    </comment>
    <comment ref="B52" authorId="0">
      <text>
        <r>
          <rPr>
            <sz val="8"/>
            <color indexed="81"/>
            <rFont val="Tahoma"/>
            <family val="2"/>
          </rPr>
          <t>Thang 4: 9.338.550
Thang 3: 8.876.250
Thang 5: 9.542.100</t>
        </r>
      </text>
    </comment>
    <comment ref="B53" authorId="0">
      <text>
        <r>
          <rPr>
            <b/>
            <sz val="8"/>
            <color indexed="81"/>
            <rFont val="Tahoma"/>
            <family val="2"/>
          </rPr>
          <t>Tien coc thue VP</t>
        </r>
      </text>
    </comment>
    <comment ref="B54" authorId="0">
      <text>
        <r>
          <rPr>
            <b/>
            <sz val="8"/>
            <color indexed="81"/>
            <rFont val="Tahoma"/>
            <family val="2"/>
          </rPr>
          <t>Thang 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55" authorId="0">
      <text>
        <r>
          <rPr>
            <b/>
            <sz val="8"/>
            <color indexed="81"/>
            <rFont val="Tahoma"/>
            <family val="2"/>
          </rPr>
          <t>Tien dien</t>
        </r>
      </text>
    </comment>
    <comment ref="B56" authorId="0">
      <text>
        <r>
          <rPr>
            <sz val="8"/>
            <color indexed="81"/>
            <rFont val="Tahoma"/>
            <family val="2"/>
          </rPr>
          <t>- Bao hanh Long Hau: 327.580.000</t>
        </r>
      </text>
    </comment>
  </commentList>
</comments>
</file>

<file path=xl/comments8.xml><?xml version="1.0" encoding="utf-8"?>
<comments xmlns="http://schemas.openxmlformats.org/spreadsheetml/2006/main">
  <authors>
    <author>iCARE</author>
    <author>tran ha</author>
  </authors>
  <commentList>
    <comment ref="B49" authorId="0">
      <text>
        <r>
          <rPr>
            <sz val="8"/>
            <color indexed="81"/>
            <rFont val="Tahoma"/>
            <family val="2"/>
          </rPr>
          <t xml:space="preserve">Tiền cọc thuê VP:16.500.000
Thang 5: 5.800.700
Thang 6: 5.183.150
</t>
        </r>
      </text>
    </comment>
    <comment ref="B50" authorId="1">
      <text>
        <r>
          <rPr>
            <sz val="8"/>
            <color indexed="81"/>
            <rFont val="Tahoma"/>
            <charset val="1"/>
          </rPr>
          <t>Thang 6</t>
        </r>
      </text>
    </comment>
    <comment ref="B51" authorId="1">
      <text>
        <r>
          <rPr>
            <sz val="8"/>
            <color indexed="81"/>
            <rFont val="Tahoma"/>
            <family val="2"/>
          </rPr>
          <t>Thang 4: 9.338.550
Thang 5: 9.542.100
Thang 6: 9.531.750</t>
        </r>
      </text>
    </comment>
    <comment ref="B52" authorId="1">
      <text>
        <r>
          <rPr>
            <sz val="8"/>
            <color indexed="81"/>
            <rFont val="Tahoma"/>
            <charset val="1"/>
          </rPr>
          <t>Thang 6</t>
        </r>
      </text>
    </comment>
    <comment ref="B53" authorId="1">
      <text>
        <r>
          <rPr>
            <b/>
            <sz val="8"/>
            <color indexed="81"/>
            <rFont val="Tahoma"/>
            <family val="2"/>
          </rPr>
          <t>Tien coc thue VP</t>
        </r>
      </text>
    </comment>
    <comment ref="B54" authorId="1">
      <text>
        <r>
          <rPr>
            <b/>
            <sz val="8"/>
            <color indexed="81"/>
            <rFont val="Tahoma"/>
            <family val="2"/>
          </rPr>
          <t>Tien dien</t>
        </r>
      </text>
    </comment>
    <comment ref="B55" authorId="1">
      <text>
        <r>
          <rPr>
            <b/>
            <sz val="8"/>
            <color indexed="81"/>
            <rFont val="Tahoma"/>
            <family val="2"/>
          </rPr>
          <t>tran ha:</t>
        </r>
        <r>
          <rPr>
            <sz val="8"/>
            <color indexed="81"/>
            <rFont val="Tahoma"/>
            <family val="2"/>
          </rPr>
          <t xml:space="preserve">
Sua chua ben ngoai nha may det NM Gunze
- - Bao hanh Long Hau: 327.580.000
</t>
        </r>
      </text>
    </comment>
  </commentList>
</comments>
</file>

<file path=xl/comments9.xml><?xml version="1.0" encoding="utf-8"?>
<comments xmlns="http://schemas.openxmlformats.org/spreadsheetml/2006/main">
  <authors>
    <author>iCARE</author>
    <author>tran ha</author>
  </authors>
  <commentList>
    <comment ref="B49" authorId="0">
      <text>
        <r>
          <rPr>
            <sz val="8"/>
            <color indexed="81"/>
            <rFont val="Tahoma"/>
            <family val="2"/>
          </rPr>
          <t xml:space="preserve">Tiền cọc thuê VP:16.500.000
Thang 7: 5.493.650
</t>
        </r>
      </text>
    </comment>
    <comment ref="B50" authorId="1">
      <text>
        <r>
          <rPr>
            <sz val="8"/>
            <color indexed="81"/>
            <rFont val="Tahoma"/>
            <charset val="1"/>
          </rPr>
          <t>Thang 7: 8.438.310
Thang 6: 8.224.410</t>
        </r>
      </text>
    </comment>
    <comment ref="B51" authorId="1">
      <text>
        <r>
          <rPr>
            <sz val="8"/>
            <color indexed="81"/>
            <rFont val="Tahoma"/>
            <charset val="1"/>
          </rPr>
          <t xml:space="preserve">- Thang 6: 9.531.750
- Thang 7: 9.293.700
</t>
        </r>
      </text>
    </comment>
    <comment ref="B53" authorId="1">
      <text>
        <r>
          <rPr>
            <b/>
            <sz val="8"/>
            <color indexed="81"/>
            <rFont val="Tahoma"/>
            <family val="2"/>
          </rPr>
          <t>Tien coc thue VP</t>
        </r>
      </text>
    </comment>
    <comment ref="B54" authorId="1">
      <text>
        <r>
          <rPr>
            <b/>
            <sz val="8"/>
            <color indexed="81"/>
            <rFont val="Tahoma"/>
            <family val="2"/>
          </rPr>
          <t>Tien dien</t>
        </r>
      </text>
    </comment>
    <comment ref="B55" authorId="1">
      <text>
        <r>
          <rPr>
            <sz val="8"/>
            <color indexed="81"/>
            <rFont val="Tahoma"/>
            <family val="2"/>
          </rPr>
          <t>- Bao hanh Long Hau: 327.580.000</t>
        </r>
      </text>
    </comment>
  </commentList>
</comments>
</file>

<file path=xl/comments10.xml><?xml version="1.0" encoding="utf-8"?>
<comments xmlns="http://schemas.openxmlformats.org/spreadsheetml/2006/main">
  <authors>
    <author>tran ha</author>
    <author>iCARE</author>
  </authors>
  <commentList>
    <comment ref="D17" authorId="0">
      <text>
        <r>
          <rPr>
            <b/>
            <sz val="8"/>
            <color indexed="81"/>
            <rFont val="Tahoma"/>
            <family val="2"/>
          </rPr>
          <t>tran ha:</t>
        </r>
        <r>
          <rPr>
            <sz val="8"/>
            <color indexed="81"/>
            <rFont val="Tahoma"/>
            <family val="2"/>
          </rPr>
          <t xml:space="preserve">
ky 7,8</t>
        </r>
      </text>
    </comment>
    <comment ref="B49" authorId="1">
      <text>
        <r>
          <rPr>
            <sz val="8"/>
            <color indexed="81"/>
            <rFont val="Tahoma"/>
            <family val="2"/>
          </rPr>
          <t xml:space="preserve">Tiền cọc thuê VP:16.500.000
Thang 7: 5.493.650
Thang 8: 5.231.450
</t>
        </r>
      </text>
    </comment>
    <comment ref="B51" authorId="0">
      <text>
        <r>
          <rPr>
            <sz val="8"/>
            <color indexed="81"/>
            <rFont val="Tahoma"/>
            <charset val="1"/>
          </rPr>
          <t xml:space="preserve">- Thang 7: 9.293.700
- Thang 8: 9.093.600
</t>
        </r>
      </text>
    </comment>
    <comment ref="B53" authorId="0">
      <text>
        <r>
          <rPr>
            <b/>
            <sz val="8"/>
            <color indexed="81"/>
            <rFont val="Tahoma"/>
            <family val="2"/>
          </rPr>
          <t>Tien coc thue VP</t>
        </r>
      </text>
    </comment>
    <comment ref="B54" authorId="0">
      <text>
        <r>
          <rPr>
            <b/>
            <sz val="8"/>
            <color indexed="81"/>
            <rFont val="Tahoma"/>
            <family val="2"/>
          </rPr>
          <t>Tien dien</t>
        </r>
      </text>
    </comment>
    <comment ref="B56" authorId="0">
      <text>
        <r>
          <rPr>
            <sz val="8"/>
            <color indexed="81"/>
            <rFont val="Tahoma"/>
            <charset val="1"/>
          </rPr>
          <t xml:space="preserve">
Thang 7</t>
        </r>
      </text>
    </comment>
  </commentList>
</comments>
</file>

<file path=xl/comments11.xml><?xml version="1.0" encoding="utf-8"?>
<comments xmlns="http://schemas.openxmlformats.org/spreadsheetml/2006/main">
  <authors>
    <author>tran ha</author>
  </authors>
  <commentList>
    <comment ref="G16" authorId="0">
      <text>
        <r>
          <rPr>
            <b/>
            <sz val="8"/>
            <color indexed="81"/>
            <rFont val="Tahoma"/>
            <family val="2"/>
          </rPr>
          <t>tran ha:</t>
        </r>
        <r>
          <rPr>
            <sz val="8"/>
            <color indexed="81"/>
            <rFont val="Tahoma"/>
            <family val="2"/>
          </rPr>
          <t xml:space="preserve">
6693.12 USD</t>
        </r>
      </text>
    </comment>
  </commentList>
</comments>
</file>

<file path=xl/sharedStrings.xml><?xml version="1.0" encoding="utf-8"?>
<sst xmlns="http://schemas.openxmlformats.org/spreadsheetml/2006/main" count="951" uniqueCount="140">
  <si>
    <t>HIEÄP HOÄI SÔN &amp; MÖÏC IN VN</t>
  </si>
  <si>
    <t>COÂNG TY SANH HÖNG</t>
  </si>
  <si>
    <t>COÂNG TY GIA THÒNH</t>
  </si>
  <si>
    <t>NH TMCP ÑAÏI AÙ- HOÄI SÔÛ</t>
  </si>
  <si>
    <t>COÂNG TY ÑÒNH GIA NEÙT</t>
  </si>
  <si>
    <t>THE FOREST TRUST</t>
  </si>
  <si>
    <t>COÂNG TY PHUÙ GIA THAØNH</t>
  </si>
  <si>
    <t>COÂNG TY TNHH TP CAO CAÁP LINH</t>
  </si>
  <si>
    <t>11</t>
  </si>
  <si>
    <t>12</t>
  </si>
  <si>
    <t>COÂNG TY TNHH TM HÖÙA NGUYEÂN</t>
  </si>
  <si>
    <t>CN CTY TNHH QTLD VINATA</t>
  </si>
  <si>
    <t xml:space="preserve">    - Chi phí khaùc</t>
  </si>
  <si>
    <t>1. Chi phí taøi chính</t>
  </si>
  <si>
    <t>4. Chi phí truï sôû</t>
  </si>
  <si>
    <t>5. Chi phí lương</t>
  </si>
  <si>
    <t>6. Chi phí xaây döïng</t>
  </si>
  <si>
    <t xml:space="preserve">    - Chi laõi vay NH Sacombank</t>
  </si>
  <si>
    <t>Teân Chæ Tieâu</t>
  </si>
  <si>
    <t xml:space="preserve">    - Doanh thu VP Mieáu Noåi</t>
  </si>
  <si>
    <t xml:space="preserve">    - Doanh thu VP Ñieän Bieân Phuû</t>
  </si>
  <si>
    <t>1.  Doanh thu baùn haøng vaø cung caáp dòch vuï</t>
  </si>
  <si>
    <t xml:space="preserve">    - Chi phí ñieän</t>
  </si>
  <si>
    <t xml:space="preserve">    - Chi phí nöôùc</t>
  </si>
  <si>
    <t xml:space="preserve">    - Chi phí ñieän thoaïi</t>
  </si>
  <si>
    <t xml:space="preserve">    - Chi phí chung</t>
  </si>
  <si>
    <t xml:space="preserve">    - Chi phí ngaân haøng</t>
  </si>
  <si>
    <t xml:space="preserve">    - Chi phí ñoùng BHXH</t>
  </si>
  <si>
    <t xml:space="preserve">    - Chi phí mua baûo hieåm xe</t>
  </si>
  <si>
    <t>2. Doanh thu taøi chính</t>
  </si>
  <si>
    <t>3. Doanh thu khaùc</t>
  </si>
  <si>
    <t>I. TOÅNG DOANH THU (1+2+3)</t>
  </si>
  <si>
    <t xml:space="preserve">    - Thu VAT xuaát hoùa ñôn</t>
  </si>
  <si>
    <t xml:space="preserve">    - Chi phí nhaø chung cö</t>
  </si>
  <si>
    <t xml:space="preserve">    - Chi phí chi nhaùnh DMC-UC</t>
  </si>
  <si>
    <t xml:space="preserve">    - Chi phí ñi nöôùc ngoaøi</t>
  </si>
  <si>
    <t xml:space="preserve">    - Chi phí daàu chaïy maùy phaùt ñieän</t>
  </si>
  <si>
    <t xml:space="preserve">    - Chi phí söûa chöõa, baûo trì, laép ñaët thay môùi</t>
  </si>
  <si>
    <t xml:space="preserve">    - Chi phí laáy chöùng töø</t>
  </si>
  <si>
    <t>10</t>
  </si>
  <si>
    <t xml:space="preserve">    - Thu khaùc</t>
  </si>
  <si>
    <t xml:space="preserve">    - Chi laõi vay NH Đaïi AÙ</t>
  </si>
  <si>
    <t xml:space="preserve">    - Doanh thu Project coäng taùc vieân</t>
  </si>
  <si>
    <t xml:space="preserve">    - Doanh thu Project Beâ Toâng Ly Taâm An Giang</t>
  </si>
  <si>
    <t xml:space="preserve">    - Doanh thu Project Vinata</t>
  </si>
  <si>
    <t xml:space="preserve">    - Doanh thu Project Beâ Toâng Ly Taâm Thuû Ñöùc</t>
  </si>
  <si>
    <t xml:space="preserve">    - Doanh thu Project Tieàn Phong</t>
  </si>
  <si>
    <t xml:space="preserve">    - Chi phí project Tieàn Phong</t>
  </si>
  <si>
    <t xml:space="preserve">    - Chi phí project Vinata</t>
  </si>
  <si>
    <t xml:space="preserve">    - Doanh thu Project Vang Lai</t>
  </si>
  <si>
    <t xml:space="preserve">    - Chi phí project Vang Lai</t>
  </si>
  <si>
    <t xml:space="preserve">    - Chi phí lương nhaân vieân</t>
  </si>
  <si>
    <t xml:space="preserve">    - Chi phí noäp thueá moän baøi, GTGT, TNDN</t>
  </si>
  <si>
    <t>2. Doanh thu khaùc</t>
  </si>
  <si>
    <t>3. Doanh thu taøi chính</t>
  </si>
  <si>
    <t xml:space="preserve">    - Chi phí MY SG-UC</t>
  </si>
  <si>
    <t xml:space="preserve">    - Chi phí mua baûo hieåm toøa nhaø</t>
  </si>
  <si>
    <t xml:space="preserve">    - Chi noäp thueá TNDN, GTGT, moân baøi</t>
  </si>
  <si>
    <t xml:space="preserve">    - Doanh thu Project Cô Khí Kieân Giang</t>
  </si>
  <si>
    <t>2. Chi phí coâng vieäc thöû nghieäm</t>
  </si>
  <si>
    <t xml:space="preserve">             + Tiền thueâ vaên phoøng</t>
  </si>
  <si>
    <t xml:space="preserve">             + Tiền ñieän</t>
  </si>
  <si>
    <t xml:space="preserve">             + Tiền ADSL</t>
  </si>
  <si>
    <t xml:space="preserve">             + Tiền göûi xe</t>
  </si>
  <si>
    <t>CTY TV THIEÁT KEÁ COÂNG TRÌNH XANH</t>
  </si>
  <si>
    <t>Phaûi thu khaùch haøng</t>
  </si>
  <si>
    <t xml:space="preserve">    - Chi chí project Beâ Toâng Ly Taâm An Giang</t>
  </si>
  <si>
    <t xml:space="preserve">    - Chi phí project Beâ Toâng Ly Taâm Thuû Ñöùc</t>
  </si>
  <si>
    <t xml:space="preserve">    - Chi phí project Cô Khí Kieân Giang</t>
  </si>
  <si>
    <t xml:space="preserve">   - Ngaân haøng Sacombank</t>
  </si>
  <si>
    <t xml:space="preserve">   - Ngaân haøng Ñaïi AÙ</t>
  </si>
  <si>
    <t>CTY TNHH TM SX S&amp;S</t>
  </si>
  <si>
    <t xml:space="preserve">    - Chi phí project DV Coâng Ích Thuû Ñöùc</t>
  </si>
  <si>
    <t xml:space="preserve">    - Doanh thu DV Coâng Ích Thuû Ñöùc</t>
  </si>
  <si>
    <t>TOÅNG COÄNG</t>
  </si>
  <si>
    <t>Vantech VT-4800S</t>
  </si>
  <si>
    <t>Vantech VT-1600H</t>
  </si>
  <si>
    <t>Vantech VT-8800H</t>
  </si>
  <si>
    <t>Vantech VT-3700H</t>
  </si>
  <si>
    <t>Hard disk drive Toshiba</t>
  </si>
  <si>
    <t>Power Supply 12V DC-1A</t>
  </si>
  <si>
    <t>Jack for camera</t>
  </si>
  <si>
    <t>Toilet lid</t>
  </si>
  <si>
    <t>Transformer</t>
  </si>
  <si>
    <t>TM13060626/DMC-AUDMC</t>
  </si>
  <si>
    <t>Freight</t>
  </si>
  <si>
    <t>Vsat S2-HD 02 A1</t>
  </si>
  <si>
    <t>TM13070627/DMC-AUDMC</t>
  </si>
  <si>
    <t xml:space="preserve">    - Doanh thu xaây döïng</t>
  </si>
  <si>
    <t xml:space="preserve">             + Doanh thu Project Vinata</t>
  </si>
  <si>
    <t xml:space="preserve">             + Doanh thu Project DMC-UC</t>
  </si>
  <si>
    <t xml:space="preserve">    - Chi phí project DMC-UC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</si>
  <si>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</si>
  <si>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</si>
  <si>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</si>
  <si>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</si>
  <si>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</si>
  <si>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</si>
  <si>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</si>
  <si>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</si>
  <si>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</si>
  <si>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No.</t>
  </si>
  <si>
    <t>DMC 130502</t>
  </si>
  <si>
    <t>Contract</t>
  </si>
  <si>
    <t>Descriptions</t>
  </si>
  <si>
    <t>Q'ty</t>
  </si>
  <si>
    <t>DMC 130503</t>
  </si>
  <si>
    <t>XUẤT KHẨU</t>
  </si>
  <si>
    <t>01-2013/DMC-RY</t>
  </si>
  <si>
    <t>Chi hộ mua gạch Cty Hoàng Gia</t>
  </si>
  <si>
    <t>Date</t>
  </si>
  <si>
    <t>13ROYAL-140</t>
  </si>
  <si>
    <t>Total (1)</t>
  </si>
  <si>
    <t>Total (2)</t>
  </si>
  <si>
    <t>Amount 
(AUD)</t>
  </si>
  <si>
    <t>Payable (1+2-3)</t>
  </si>
  <si>
    <t>Paid (3)</t>
  </si>
  <si>
    <t>Commercial 
invoice</t>
  </si>
  <si>
    <t>CTY TNHH KOHINOOR VN</t>
  </si>
  <si>
    <t>CTY CP DU LÒCH VAØ ÑAÀU TÖ TAÀM NHÌN MÔÙI</t>
  </si>
  <si>
    <t>SOÁ TIEÀN</t>
  </si>
  <si>
    <t>2. Chi phí vaên phoøng Mieáu Noåi</t>
  </si>
  <si>
    <t>3. Chi phí vaên phoøng Ñieän Bieân Phuû</t>
  </si>
  <si>
    <t>7. Chi phí khaùc</t>
  </si>
  <si>
    <t>II. TOÅNG CHI PHÍ (1+2+3+4+5+6+7)</t>
  </si>
  <si>
    <t xml:space="preserve">    KEÁT QUAÛ HOAÏT ÑOÄNG KINH DOANH THAÙNG 1 - 2013</t>
  </si>
  <si>
    <t xml:space="preserve"> Lôïi nhuaän töø hoaït ñoäng kinh doanh (I-II)</t>
  </si>
  <si>
    <t xml:space="preserve">    KEÁT QUAÛ HOAÏT ÑOÄNG KINH DOANH THAÙNG 2 - 2013</t>
  </si>
  <si>
    <t xml:space="preserve">    KEÁT QUAÛ HOAÏT ÑOÄNG KINH DOANH THAÙNG 3 - 2013</t>
  </si>
  <si>
    <t xml:space="preserve">    KEÁT QUAÛ HOAÏT ÑOÄNG KINH DOANH THAÙNG 4 - 2013</t>
  </si>
  <si>
    <t xml:space="preserve">    KEÁT QUAÛ HOAÏT ÑOÄNG KINH DOANH THAÙNG 5 - 2013</t>
  </si>
  <si>
    <t xml:space="preserve">    KEÁT QUAÛ HOAÏT ÑOÄNG KINH DOANH THAÙNG 6 - 2013</t>
  </si>
  <si>
    <t>Nôï vay ngaân haøng</t>
  </si>
  <si>
    <t>Soá tieàn</t>
  </si>
  <si>
    <t xml:space="preserve">3. Chi phí vaên phoøng </t>
  </si>
  <si>
    <t>II. TOÅNG CHI PHÍ (1+2+3)</t>
  </si>
  <si>
    <t xml:space="preserve">    KEÁT QUAÛ HOAÏT ÑOÄNG KINH DOANH THAÙNG 7 - 2013</t>
  </si>
  <si>
    <t xml:space="preserve">    KEÁT QUAÛ HOAÏT ÑOÄNG KINH DOANH THAÙNG 8 - 2013</t>
  </si>
  <si>
    <t>Ngöôøi laäp</t>
  </si>
  <si>
    <t>PHAÏM THANH THUÛY</t>
  </si>
</sst>
</file>

<file path=xl/styles.xml><?xml version="1.0" encoding="utf-8"?>
<styleSheet xmlns="http://schemas.openxmlformats.org/spreadsheetml/2006/main">
  <numFmts count="21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&quot;$&quot;* #,##0_-;\-&quot;$&quot;* #,##0_-;_-&quot;$&quot;* &quot;-&quot;_-;_-@_-"/>
    <numFmt numFmtId="165" formatCode="_-* #,##0.00_-;\-* #,##0.00_-;_-* &quot;-&quot;??_-;_-@_-"/>
    <numFmt numFmtId="166" formatCode="_-* #,##0_-;\-* #,##0_-;_-* &quot;-&quot;_-;_-@_-"/>
    <numFmt numFmtId="167" formatCode="_-* #,##0\ _$_-;\-* #,##0\ _$_-;_-* &quot;-&quot;??\ _$_-;_-@_-"/>
    <numFmt numFmtId="168" formatCode="0.0"/>
    <numFmt numFmtId="169" formatCode="_(* #,##0.00000000_);_(* \(#,##0.00000000\);_(* &quot;-&quot;??_);_(@_)"/>
    <numFmt numFmtId="170" formatCode="_(* #,##0.00000_);_(* \(#,##0.00000\);_(* &quot;-&quot;??_);_(@_)"/>
    <numFmt numFmtId="171" formatCode="_ * #,##0_ ;_ * \-#,##0_ ;_ * &quot;-&quot;_ ;_ @_ "/>
    <numFmt numFmtId="172" formatCode="0.000"/>
    <numFmt numFmtId="173" formatCode="_ * #,##0.00_ ;_ * \-#,##0.00_ ;_ * &quot;-&quot;??_ ;_ @_ "/>
    <numFmt numFmtId="174" formatCode="\$#,##0\ ;\(\$#,##0\)"/>
    <numFmt numFmtId="175" formatCode="0.00_)"/>
    <numFmt numFmtId="176" formatCode="0\ \ \ \ "/>
    <numFmt numFmtId="177" formatCode="&quot;\&quot;#,##0;[Red]&quot;\&quot;&quot;\&quot;\-#,##0"/>
    <numFmt numFmtId="178" formatCode="&quot;\&quot;#,##0.00;[Red]&quot;\&quot;&quot;\&quot;&quot;\&quot;&quot;\&quot;&quot;\&quot;&quot;\&quot;\-#,##0.00"/>
    <numFmt numFmtId="179" formatCode="&quot;\&quot;#,##0.00;[Red]&quot;\&quot;\-#,##0.00"/>
    <numFmt numFmtId="180" formatCode="&quot;\&quot;#,##0;[Red]&quot;\&quot;\-#,##0"/>
    <numFmt numFmtId="181" formatCode="_(* #,##0_);_(* \(#,##0\);_(* &quot;-&quot;??_);_(@_)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NI-Times"/>
    </font>
    <font>
      <sz val="12"/>
      <name val="VNI-Times"/>
    </font>
    <font>
      <sz val="12"/>
      <name val="¹ÙÅÁÃ¼"/>
      <charset val="129"/>
    </font>
    <font>
      <sz val="12"/>
      <name val="¹UAAA¼"/>
      <family val="3"/>
      <charset val="129"/>
    </font>
    <font>
      <sz val="11"/>
      <name val="µ¸¿ò"/>
      <charset val="129"/>
    </font>
    <font>
      <b/>
      <sz val="10"/>
      <name val="Helv"/>
    </font>
    <font>
      <sz val="11"/>
      <name val="VNI-Times"/>
    </font>
    <font>
      <sz val="10"/>
      <name val="Arial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</font>
    <font>
      <b/>
      <i/>
      <sz val="16"/>
      <name val="Helv"/>
    </font>
    <font>
      <sz val="10"/>
      <name val="VNI-Helve-Condens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0"/>
      <name val="VNI-Times"/>
    </font>
    <font>
      <sz val="10"/>
      <name val="VNI-Helve"/>
    </font>
    <font>
      <sz val="10"/>
      <name val="Arial"/>
      <family val="2"/>
    </font>
    <font>
      <b/>
      <sz val="10"/>
      <color indexed="10"/>
      <name val="VNI-Times"/>
    </font>
    <font>
      <b/>
      <sz val="10"/>
      <color indexed="12"/>
      <name val="VNI-Times"/>
    </font>
    <font>
      <b/>
      <sz val="11"/>
      <color indexed="10"/>
      <name val="VNI-Times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10"/>
      <name val="VNI-Times"/>
    </font>
    <font>
      <sz val="10"/>
      <color indexed="10"/>
      <name val="Arial"/>
      <family val="2"/>
    </font>
    <font>
      <b/>
      <sz val="10"/>
      <color indexed="16"/>
      <name val="VNI-Times"/>
    </font>
    <font>
      <b/>
      <sz val="10"/>
      <name val="Arial"/>
      <family val="2"/>
    </font>
    <font>
      <b/>
      <sz val="10"/>
      <name val="Arial"/>
      <family val="2"/>
    </font>
    <font>
      <b/>
      <sz val="10"/>
      <color theme="5" tint="-0.249977111117893"/>
      <name val="Arial"/>
      <family val="2"/>
    </font>
    <font>
      <b/>
      <sz val="16"/>
      <color indexed="12"/>
      <name val="VNI-Times"/>
    </font>
    <font>
      <sz val="8"/>
      <color indexed="81"/>
      <name val="Tahoma"/>
      <charset val="1"/>
    </font>
    <font>
      <sz val="10"/>
      <name val="VNI Times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14">
    <xf numFmtId="0" fontId="0" fillId="0" borderId="0"/>
    <xf numFmtId="164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167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1" fillId="3" borderId="0" applyNumberFormat="0" applyBorder="0" applyAlignment="0" applyProtection="0"/>
    <xf numFmtId="0" fontId="7" fillId="0" borderId="0"/>
    <xf numFmtId="0" fontId="6" fillId="0" borderId="0"/>
    <xf numFmtId="0" fontId="7" fillId="0" borderId="0"/>
    <xf numFmtId="0" fontId="32" fillId="20" borderId="1" applyNumberFormat="0" applyAlignment="0" applyProtection="0"/>
    <xf numFmtId="0" fontId="8" fillId="0" borderId="0"/>
    <xf numFmtId="0" fontId="33" fillId="21" borderId="2" applyNumberFormat="0" applyAlignment="0" applyProtection="0"/>
    <xf numFmtId="43" fontId="2" fillId="0" borderId="0" applyFont="0" applyFill="0" applyBorder="0" applyAlignment="0" applyProtection="0"/>
    <xf numFmtId="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0" fontId="35" fillId="4" borderId="0" applyNumberFormat="0" applyBorder="0" applyAlignment="0" applyProtection="0"/>
    <xf numFmtId="38" fontId="11" fillId="22" borderId="0" applyNumberFormat="0" applyBorder="0" applyAlignment="0" applyProtection="0"/>
    <xf numFmtId="0" fontId="12" fillId="0" borderId="0">
      <alignment horizontal="left"/>
    </xf>
    <xf numFmtId="0" fontId="13" fillId="0" borderId="3" applyNumberFormat="0" applyAlignment="0" applyProtection="0">
      <alignment horizontal="left" vertical="center"/>
    </xf>
    <xf numFmtId="0" fontId="13" fillId="0" borderId="4">
      <alignment horizontal="left" vertical="center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7" fillId="7" borderId="1" applyNumberFormat="0" applyAlignment="0" applyProtection="0"/>
    <xf numFmtId="10" fontId="11" fillId="22" borderId="6" applyNumberFormat="0" applyBorder="0" applyAlignment="0" applyProtection="0"/>
    <xf numFmtId="0" fontId="38" fillId="0" borderId="7" applyNumberFormat="0" applyFill="0" applyAlignment="0" applyProtection="0"/>
    <xf numFmtId="0" fontId="15" fillId="0" borderId="8"/>
    <xf numFmtId="0" fontId="39" fillId="23" borderId="0" applyNumberFormat="0" applyBorder="0" applyAlignment="0" applyProtection="0"/>
    <xf numFmtId="175" fontId="16" fillId="0" borderId="0"/>
    <xf numFmtId="14" fontId="9" fillId="0" borderId="0"/>
    <xf numFmtId="0" fontId="29" fillId="24" borderId="9" applyNumberFormat="0" applyFont="0" applyAlignment="0" applyProtection="0"/>
    <xf numFmtId="0" fontId="40" fillId="20" borderId="10" applyNumberFormat="0" applyAlignment="0" applyProtection="0"/>
    <xf numFmtId="10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5" fillId="0" borderId="0"/>
    <xf numFmtId="0" fontId="41" fillId="0" borderId="0" applyNumberFormat="0" applyFill="0" applyBorder="0" applyAlignment="0" applyProtection="0"/>
    <xf numFmtId="0" fontId="10" fillId="0" borderId="11" applyNumberFormat="0" applyFont="0" applyFill="0" applyAlignment="0" applyProtection="0"/>
    <xf numFmtId="176" fontId="17" fillId="0" borderId="0"/>
    <xf numFmtId="0" fontId="42" fillId="0" borderId="0" applyNumberForma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3" fontId="22" fillId="0" borderId="0" xfId="87" applyNumberFormat="1" applyFont="1" applyProtection="1">
      <protection locked="0"/>
    </xf>
    <xf numFmtId="14" fontId="3" fillId="0" borderId="0" xfId="87" applyFont="1"/>
    <xf numFmtId="0" fontId="24" fillId="0" borderId="0" xfId="0" applyFont="1"/>
    <xf numFmtId="3" fontId="3" fillId="0" borderId="12" xfId="87" applyNumberFormat="1" applyFont="1" applyBorder="1" applyProtection="1">
      <protection locked="0"/>
    </xf>
    <xf numFmtId="3" fontId="3" fillId="0" borderId="12" xfId="65" applyNumberFormat="1" applyFont="1" applyBorder="1" applyProtection="1">
      <protection hidden="1"/>
    </xf>
    <xf numFmtId="0" fontId="23" fillId="0" borderId="0" xfId="0" applyFont="1"/>
    <xf numFmtId="3" fontId="23" fillId="0" borderId="0" xfId="0" applyNumberFormat="1" applyFont="1"/>
    <xf numFmtId="3" fontId="3" fillId="0" borderId="12" xfId="87" applyNumberFormat="1" applyFont="1" applyBorder="1" applyAlignment="1" applyProtection="1">
      <protection locked="0"/>
    </xf>
    <xf numFmtId="14" fontId="9" fillId="25" borderId="0" xfId="87" applyFont="1" applyFill="1"/>
    <xf numFmtId="0" fontId="28" fillId="25" borderId="0" xfId="0" applyFont="1" applyFill="1"/>
    <xf numFmtId="0" fontId="2" fillId="0" borderId="0" xfId="0" applyFont="1"/>
    <xf numFmtId="3" fontId="3" fillId="0" borderId="12" xfId="87" applyNumberFormat="1" applyFont="1" applyFill="1" applyBorder="1" applyProtection="1">
      <protection locked="0"/>
    </xf>
    <xf numFmtId="14" fontId="3" fillId="0" borderId="0" xfId="87" applyFont="1" applyFill="1"/>
    <xf numFmtId="14" fontId="45" fillId="0" borderId="0" xfId="87" applyFont="1"/>
    <xf numFmtId="0" fontId="46" fillId="0" borderId="0" xfId="0" applyFont="1"/>
    <xf numFmtId="3" fontId="47" fillId="25" borderId="6" xfId="87" applyNumberFormat="1" applyFont="1" applyFill="1" applyBorder="1" applyAlignment="1" applyProtection="1">
      <alignment horizontal="center" vertical="center" wrapText="1"/>
      <protection locked="0"/>
    </xf>
    <xf numFmtId="3" fontId="47" fillId="25" borderId="13" xfId="87" applyNumberFormat="1" applyFont="1" applyFill="1" applyBorder="1" applyAlignment="1" applyProtection="1">
      <alignment horizontal="center" vertical="center" wrapText="1"/>
      <protection locked="0"/>
    </xf>
    <xf numFmtId="3" fontId="3" fillId="0" borderId="12" xfId="65" applyNumberFormat="1" applyFont="1" applyFill="1" applyBorder="1" applyProtection="1">
      <protection hidden="1"/>
    </xf>
    <xf numFmtId="2" fontId="24" fillId="0" borderId="0" xfId="0" applyNumberFormat="1" applyFont="1"/>
    <xf numFmtId="3" fontId="25" fillId="0" borderId="12" xfId="87" applyNumberFormat="1" applyFont="1" applyBorder="1" applyProtection="1">
      <protection locked="0"/>
    </xf>
    <xf numFmtId="3" fontId="25" fillId="0" borderId="12" xfId="65" applyNumberFormat="1" applyFont="1" applyBorder="1" applyProtection="1">
      <protection hidden="1"/>
    </xf>
    <xf numFmtId="3" fontId="23" fillId="0" borderId="12" xfId="0" applyNumberFormat="1" applyFont="1" applyFill="1" applyBorder="1"/>
    <xf numFmtId="3" fontId="3" fillId="0" borderId="12" xfId="87" applyNumberFormat="1" applyFont="1" applyFill="1" applyBorder="1" applyAlignment="1" applyProtection="1">
      <alignment horizontal="right"/>
      <protection locked="0"/>
    </xf>
    <xf numFmtId="3" fontId="3" fillId="0" borderId="12" xfId="87" applyNumberFormat="1" applyFont="1" applyFill="1" applyBorder="1" applyAlignment="1" applyProtection="1">
      <protection locked="0"/>
    </xf>
    <xf numFmtId="2" fontId="2" fillId="0" borderId="0" xfId="0" applyNumberFormat="1" applyFont="1" applyFill="1"/>
    <xf numFmtId="14" fontId="22" fillId="0" borderId="0" xfId="87" applyFont="1"/>
    <xf numFmtId="0" fontId="49" fillId="0" borderId="0" xfId="0" applyFont="1"/>
    <xf numFmtId="3" fontId="3" fillId="0" borderId="18" xfId="87" applyNumberFormat="1" applyFont="1" applyBorder="1" applyProtection="1">
      <protection locked="0"/>
    </xf>
    <xf numFmtId="3" fontId="3" fillId="0" borderId="19" xfId="87" applyNumberFormat="1" applyFont="1" applyBorder="1" applyProtection="1">
      <protection locked="0"/>
    </xf>
    <xf numFmtId="3" fontId="3" fillId="0" borderId="18" xfId="87" applyNumberFormat="1" applyFont="1" applyFill="1" applyBorder="1" applyProtection="1">
      <protection locked="0"/>
    </xf>
    <xf numFmtId="3" fontId="3" fillId="0" borderId="18" xfId="87" applyNumberFormat="1" applyFont="1" applyFill="1" applyBorder="1" applyAlignment="1" applyProtection="1">
      <alignment horizontal="right"/>
      <protection locked="0"/>
    </xf>
    <xf numFmtId="3" fontId="3" fillId="0" borderId="18" xfId="65" applyNumberFormat="1" applyFont="1" applyFill="1" applyBorder="1" applyProtection="1">
      <protection hidden="1"/>
    </xf>
    <xf numFmtId="3" fontId="25" fillId="0" borderId="18" xfId="87" applyNumberFormat="1" applyFont="1" applyBorder="1" applyProtection="1">
      <protection locked="0"/>
    </xf>
    <xf numFmtId="3" fontId="3" fillId="0" borderId="18" xfId="87" applyNumberFormat="1" applyFont="1" applyBorder="1" applyAlignment="1" applyProtection="1">
      <protection locked="0"/>
    </xf>
    <xf numFmtId="3" fontId="3" fillId="0" borderId="18" xfId="87" applyNumberFormat="1" applyFont="1" applyBorder="1" applyAlignment="1" applyProtection="1">
      <alignment horizontal="right"/>
      <protection locked="0"/>
    </xf>
    <xf numFmtId="3" fontId="3" fillId="0" borderId="18" xfId="65" applyNumberFormat="1" applyFont="1" applyBorder="1" applyProtection="1">
      <protection locked="0"/>
    </xf>
    <xf numFmtId="3" fontId="3" fillId="0" borderId="18" xfId="65" applyNumberFormat="1" applyFont="1" applyBorder="1" applyProtection="1">
      <protection hidden="1"/>
    </xf>
    <xf numFmtId="0" fontId="50" fillId="26" borderId="16" xfId="0" applyFont="1" applyFill="1" applyBorder="1" applyAlignment="1">
      <alignment horizontal="center" vertical="center"/>
    </xf>
    <xf numFmtId="0" fontId="50" fillId="26" borderId="16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2" fillId="0" borderId="18" xfId="0" quotePrefix="1" applyFont="1" applyBorder="1" applyAlignment="1">
      <alignment horizontal="center"/>
    </xf>
    <xf numFmtId="0" fontId="2" fillId="0" borderId="18" xfId="0" applyFont="1" applyBorder="1"/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8" fillId="0" borderId="16" xfId="0" applyFont="1" applyBorder="1" applyAlignment="1">
      <alignment horizontal="center"/>
    </xf>
    <xf numFmtId="2" fontId="3" fillId="0" borderId="0" xfId="87" applyNumberFormat="1" applyFont="1" applyFill="1"/>
    <xf numFmtId="14" fontId="9" fillId="0" borderId="0" xfId="87" applyFont="1" applyFill="1"/>
    <xf numFmtId="3" fontId="47" fillId="25" borderId="13" xfId="87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0" applyFont="1"/>
    <xf numFmtId="0" fontId="2" fillId="0" borderId="19" xfId="0" quotePrefix="1" applyFont="1" applyBorder="1" applyAlignment="1">
      <alignment horizontal="center"/>
    </xf>
    <xf numFmtId="0" fontId="2" fillId="0" borderId="19" xfId="0" applyFont="1" applyBorder="1"/>
    <xf numFmtId="0" fontId="2" fillId="0" borderId="19" xfId="0" applyFont="1" applyBorder="1" applyAlignment="1">
      <alignment horizontal="center"/>
    </xf>
    <xf numFmtId="0" fontId="48" fillId="0" borderId="16" xfId="0" quotePrefix="1" applyFont="1" applyBorder="1" applyAlignment="1">
      <alignment horizontal="center"/>
    </xf>
    <xf numFmtId="181" fontId="48" fillId="0" borderId="16" xfId="65" applyNumberFormat="1" applyFont="1" applyBorder="1"/>
    <xf numFmtId="0" fontId="13" fillId="0" borderId="0" xfId="0" applyFont="1" applyAlignment="1">
      <alignment horizontal="center"/>
    </xf>
    <xf numFmtId="0" fontId="48" fillId="0" borderId="4" xfId="0" applyFont="1" applyBorder="1" applyAlignment="1"/>
    <xf numFmtId="0" fontId="48" fillId="0" borderId="14" xfId="0" applyFont="1" applyBorder="1" applyAlignment="1"/>
    <xf numFmtId="14" fontId="2" fillId="0" borderId="18" xfId="0" quotePrefix="1" applyNumberFormat="1" applyFont="1" applyBorder="1" applyAlignment="1">
      <alignment horizontal="center"/>
    </xf>
    <xf numFmtId="3" fontId="26" fillId="0" borderId="17" xfId="87" applyNumberFormat="1" applyFont="1" applyFill="1" applyBorder="1" applyAlignment="1" applyProtection="1">
      <alignment horizontal="left" vertical="center" wrapText="1"/>
      <protection locked="0"/>
    </xf>
    <xf numFmtId="3" fontId="26" fillId="0" borderId="17" xfId="87" applyNumberFormat="1" applyFont="1" applyFill="1" applyBorder="1" applyAlignment="1" applyProtection="1">
      <alignment horizontal="right" vertical="center" wrapText="1"/>
      <protection locked="0"/>
    </xf>
    <xf numFmtId="3" fontId="25" fillId="0" borderId="18" xfId="65" applyNumberFormat="1" applyFont="1" applyBorder="1" applyProtection="1">
      <protection hidden="1"/>
    </xf>
    <xf numFmtId="3" fontId="22" fillId="0" borderId="18" xfId="87" applyNumberFormat="1" applyFont="1" applyBorder="1" applyProtection="1">
      <protection locked="0"/>
    </xf>
    <xf numFmtId="3" fontId="25" fillId="0" borderId="18" xfId="65" applyNumberFormat="1" applyFont="1" applyFill="1" applyBorder="1" applyProtection="1">
      <protection hidden="1"/>
    </xf>
    <xf numFmtId="0" fontId="24" fillId="0" borderId="18" xfId="0" applyFont="1" applyFill="1" applyBorder="1"/>
    <xf numFmtId="0" fontId="46" fillId="0" borderId="18" xfId="0" applyFont="1" applyBorder="1"/>
    <xf numFmtId="3" fontId="25" fillId="0" borderId="18" xfId="87" applyNumberFormat="1" applyFont="1" applyFill="1" applyBorder="1" applyProtection="1">
      <protection locked="0"/>
    </xf>
    <xf numFmtId="0" fontId="2" fillId="0" borderId="20" xfId="0" applyFont="1" applyBorder="1"/>
    <xf numFmtId="3" fontId="3" fillId="0" borderId="20" xfId="87" applyNumberFormat="1" applyFont="1" applyBorder="1" applyProtection="1">
      <protection locked="0"/>
    </xf>
    <xf numFmtId="3" fontId="27" fillId="27" borderId="16" xfId="87" applyNumberFormat="1" applyFont="1" applyFill="1" applyBorder="1" applyAlignment="1" applyProtection="1">
      <protection locked="0"/>
    </xf>
    <xf numFmtId="3" fontId="25" fillId="0" borderId="18" xfId="87" applyNumberFormat="1" applyFont="1" applyBorder="1" applyAlignment="1" applyProtection="1">
      <alignment horizontal="right"/>
      <protection locked="0"/>
    </xf>
    <xf numFmtId="3" fontId="3" fillId="0" borderId="18" xfId="65" applyNumberFormat="1" applyFont="1" applyFill="1" applyBorder="1" applyProtection="1">
      <protection locked="0"/>
    </xf>
    <xf numFmtId="3" fontId="3" fillId="0" borderId="21" xfId="87" applyNumberFormat="1" applyFont="1" applyBorder="1" applyProtection="1">
      <protection locked="0"/>
    </xf>
    <xf numFmtId="3" fontId="47" fillId="25" borderId="16" xfId="87" applyNumberFormat="1" applyFont="1" applyFill="1" applyBorder="1" applyAlignment="1" applyProtection="1">
      <alignment horizontal="center" vertical="center" wrapText="1"/>
      <protection locked="0"/>
    </xf>
    <xf numFmtId="3" fontId="51" fillId="0" borderId="0" xfId="87" applyNumberFormat="1" applyFont="1" applyFill="1" applyAlignment="1" applyProtection="1">
      <alignment horizontal="center" vertical="center" wrapText="1"/>
      <protection locked="0"/>
    </xf>
    <xf numFmtId="3" fontId="3" fillId="0" borderId="22" xfId="87" applyNumberFormat="1" applyFont="1" applyBorder="1" applyProtection="1">
      <protection locked="0"/>
    </xf>
    <xf numFmtId="3" fontId="25" fillId="27" borderId="20" xfId="65" applyNumberFormat="1" applyFont="1" applyFill="1" applyBorder="1" applyProtection="1">
      <protection hidden="1"/>
    </xf>
    <xf numFmtId="3" fontId="25" fillId="27" borderId="20" xfId="87" applyNumberFormat="1" applyFont="1" applyFill="1" applyBorder="1" applyAlignment="1" applyProtection="1">
      <alignment horizontal="center"/>
      <protection locked="0"/>
    </xf>
    <xf numFmtId="41" fontId="2" fillId="0" borderId="0" xfId="0" applyNumberFormat="1" applyFont="1"/>
    <xf numFmtId="3" fontId="47" fillId="25" borderId="13" xfId="87" applyNumberFormat="1" applyFont="1" applyFill="1" applyBorder="1" applyAlignment="1" applyProtection="1">
      <alignment horizontal="center" vertical="center" wrapText="1"/>
      <protection locked="0"/>
    </xf>
    <xf numFmtId="3" fontId="26" fillId="0" borderId="22" xfId="87" applyNumberFormat="1" applyFont="1" applyFill="1" applyBorder="1" applyAlignment="1" applyProtection="1">
      <alignment horizontal="left" vertical="center" wrapText="1"/>
      <protection locked="0"/>
    </xf>
    <xf numFmtId="3" fontId="26" fillId="0" borderId="22" xfId="87" applyNumberFormat="1" applyFont="1" applyFill="1" applyBorder="1" applyAlignment="1" applyProtection="1">
      <alignment horizontal="right" vertical="center" wrapText="1"/>
      <protection locked="0"/>
    </xf>
    <xf numFmtId="3" fontId="26" fillId="0" borderId="22" xfId="65" applyNumberFormat="1" applyFont="1" applyBorder="1" applyAlignment="1" applyProtection="1">
      <alignment horizontal="right"/>
      <protection hidden="1"/>
    </xf>
    <xf numFmtId="0" fontId="24" fillId="0" borderId="18" xfId="0" applyFont="1" applyBorder="1"/>
    <xf numFmtId="0" fontId="24" fillId="0" borderId="20" xfId="0" applyFont="1" applyBorder="1"/>
    <xf numFmtId="14" fontId="45" fillId="0" borderId="0" xfId="87" applyFont="1" applyFill="1"/>
    <xf numFmtId="0" fontId="24" fillId="0" borderId="0" xfId="0" applyFont="1" applyFill="1"/>
    <xf numFmtId="181" fontId="2" fillId="0" borderId="0" xfId="0" applyNumberFormat="1" applyFont="1"/>
    <xf numFmtId="3" fontId="51" fillId="0" borderId="0" xfId="87" applyNumberFormat="1" applyFont="1" applyFill="1" applyAlignment="1" applyProtection="1">
      <alignment horizontal="center" vertical="center" wrapText="1"/>
      <protection locked="0"/>
    </xf>
    <xf numFmtId="3" fontId="27" fillId="27" borderId="16" xfId="87" applyNumberFormat="1" applyFont="1" applyFill="1" applyBorder="1" applyAlignment="1" applyProtection="1">
      <alignment horizontal="center"/>
      <protection locked="0"/>
    </xf>
    <xf numFmtId="0" fontId="48" fillId="0" borderId="15" xfId="0" applyFont="1" applyBorder="1" applyAlignment="1">
      <alignment horizontal="center"/>
    </xf>
    <xf numFmtId="0" fontId="48" fillId="0" borderId="4" xfId="0" applyFont="1" applyBorder="1" applyAlignment="1">
      <alignment horizontal="center"/>
    </xf>
    <xf numFmtId="0" fontId="53" fillId="0" borderId="0" xfId="0" applyFont="1" applyAlignment="1">
      <alignment horizontal="center"/>
    </xf>
    <xf numFmtId="3" fontId="3" fillId="0" borderId="0" xfId="87" applyNumberFormat="1" applyFont="1" applyFill="1" applyBorder="1" applyAlignment="1" applyProtection="1">
      <alignment horizontal="center"/>
      <protection locked="0"/>
    </xf>
  </cellXfs>
  <cellStyles count="114">
    <cellStyle name="_x0001_" xfId="1"/>
    <cellStyle name="_KT (2)" xfId="2"/>
    <cellStyle name="_KT (2)_1" xfId="3"/>
    <cellStyle name="_KT (2)_2" xfId="4"/>
    <cellStyle name="_KT (2)_2_TG-TH" xfId="5"/>
    <cellStyle name="_KT (2)_3" xfId="6"/>
    <cellStyle name="_KT (2)_3_TG-TH" xfId="7"/>
    <cellStyle name="_KT (2)_4" xfId="8"/>
    <cellStyle name="_KT (2)_4_TG-TH" xfId="9"/>
    <cellStyle name="_KT (2)_5" xfId="10"/>
    <cellStyle name="_KT (2)_TG-TH" xfId="11"/>
    <cellStyle name="_KT_TG" xfId="12"/>
    <cellStyle name="_KT_TG_1" xfId="13"/>
    <cellStyle name="_KT_TG_2" xfId="14"/>
    <cellStyle name="_KT_TG_3" xfId="15"/>
    <cellStyle name="_KT_TG_4" xfId="16"/>
    <cellStyle name="_TG-TH" xfId="17"/>
    <cellStyle name="_TG-TH_1" xfId="18"/>
    <cellStyle name="_TG-TH_2" xfId="19"/>
    <cellStyle name="_TG-TH_3" xfId="20"/>
    <cellStyle name="_TG-TH_4" xfId="21"/>
    <cellStyle name="¹éºÐÀ²_±âÅ¸" xfId="22"/>
    <cellStyle name="20% - Accent1" xfId="23" builtinId="30" customBuiltin="1"/>
    <cellStyle name="20% - Accent2" xfId="24" builtinId="34" customBuiltin="1"/>
    <cellStyle name="20% - Accent3" xfId="25" builtinId="38" customBuiltin="1"/>
    <cellStyle name="20% - Accent4" xfId="26" builtinId="42" customBuiltin="1"/>
    <cellStyle name="20% - Accent5" xfId="27" builtinId="46" customBuiltin="1"/>
    <cellStyle name="20% - Accent6" xfId="28" builtinId="50" customBuiltin="1"/>
    <cellStyle name="40% - Accent1" xfId="29" builtinId="31" customBuiltin="1"/>
    <cellStyle name="40% - Accent2" xfId="30" builtinId="35" customBuiltin="1"/>
    <cellStyle name="40% - Accent3" xfId="31" builtinId="39" customBuiltin="1"/>
    <cellStyle name="40% - Accent4" xfId="32" builtinId="43" customBuiltin="1"/>
    <cellStyle name="40% - Accent5" xfId="33" builtinId="47" customBuiltin="1"/>
    <cellStyle name="40% - Accent6" xfId="34" builtinId="51" customBuiltin="1"/>
    <cellStyle name="60% - Accent1" xfId="35" builtinId="32" customBuiltin="1"/>
    <cellStyle name="60% - Accent2" xfId="36" builtinId="36" customBuiltin="1"/>
    <cellStyle name="60% - Accent3" xfId="37" builtinId="40" customBuiltin="1"/>
    <cellStyle name="60% - Accent4" xfId="38" builtinId="44" customBuiltin="1"/>
    <cellStyle name="60% - Accent5" xfId="39" builtinId="48" customBuiltin="1"/>
    <cellStyle name="60% - Accent6" xfId="40" builtinId="52" customBuiltin="1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ÅëÈ­ [0]_±âÅ¸" xfId="47"/>
    <cellStyle name="ÅëÈ­_±âÅ¸" xfId="48"/>
    <cellStyle name="AeE­_INQUIRY ¿μ¾÷AßAø " xfId="49"/>
    <cellStyle name="ÅëÈ­_L601CPT" xfId="50"/>
    <cellStyle name="ÄÞ¸¶ [0]_±âÅ¸" xfId="51"/>
    <cellStyle name="AÞ¸¶ [0]_INQUIRY ¿μ¾÷AßAø " xfId="52"/>
    <cellStyle name="ÄÞ¸¶ [0]_L601CPT" xfId="53"/>
    <cellStyle name="ÄÞ¸¶_±âÅ¸" xfId="54"/>
    <cellStyle name="AÞ¸¶_INQUIRY ¿μ¾÷AßAø " xfId="55"/>
    <cellStyle name="ÄÞ¸¶_L601CPT" xfId="56"/>
    <cellStyle name="AutoFormat Options" xfId="57"/>
    <cellStyle name="Bad" xfId="58" builtinId="27" customBuiltin="1"/>
    <cellStyle name="Ç¥ÁØ_#2(M17)_1" xfId="59"/>
    <cellStyle name="C￥AØ_¿μ¾÷CoE² " xfId="60"/>
    <cellStyle name="Ç¥ÁØ_±¸¹Ì´ëÃ¥" xfId="61"/>
    <cellStyle name="Calculation" xfId="62" builtinId="22" customBuiltin="1"/>
    <cellStyle name="category" xfId="63"/>
    <cellStyle name="Check Cell" xfId="64" builtinId="23" customBuiltin="1"/>
    <cellStyle name="Comma" xfId="65" builtinId="3"/>
    <cellStyle name="Comma 2" xfId="113"/>
    <cellStyle name="Comma0" xfId="66"/>
    <cellStyle name="Currency0" xfId="67"/>
    <cellStyle name="Date" xfId="68"/>
    <cellStyle name="Explanatory Text" xfId="69" builtinId="53" customBuiltin="1"/>
    <cellStyle name="Fixed" xfId="70"/>
    <cellStyle name="Good" xfId="71" builtinId="26" customBuiltin="1"/>
    <cellStyle name="Grey" xfId="72"/>
    <cellStyle name="HEADER" xfId="73"/>
    <cellStyle name="Header1" xfId="74"/>
    <cellStyle name="Header2" xfId="75"/>
    <cellStyle name="Heading 1" xfId="76" builtinId="16" customBuiltin="1"/>
    <cellStyle name="Heading 2" xfId="77" builtinId="17" customBuiltin="1"/>
    <cellStyle name="Heading 3" xfId="78" builtinId="18" customBuiltin="1"/>
    <cellStyle name="Heading 4" xfId="79" builtinId="19" customBuiltin="1"/>
    <cellStyle name="i·0" xfId="80"/>
    <cellStyle name="Input" xfId="81" builtinId="20" customBuiltin="1"/>
    <cellStyle name="Input [yellow]" xfId="82"/>
    <cellStyle name="Linked Cell" xfId="83" builtinId="24" customBuiltin="1"/>
    <cellStyle name="Model" xfId="84"/>
    <cellStyle name="Neutral" xfId="85" builtinId="28" customBuiltin="1"/>
    <cellStyle name="Normal" xfId="0" builtinId="0"/>
    <cellStyle name="Normal - Style1" xfId="86"/>
    <cellStyle name="Normal 2" xfId="112"/>
    <cellStyle name="Normal_Sheet1" xfId="87"/>
    <cellStyle name="Note" xfId="88" builtinId="10" customBuiltin="1"/>
    <cellStyle name="Output" xfId="89" builtinId="21" customBuiltin="1"/>
    <cellStyle name="Percent [2]" xfId="90"/>
    <cellStyle name="S—_x0008_" xfId="91"/>
    <cellStyle name="Style 1" xfId="92"/>
    <cellStyle name="Style 2" xfId="93"/>
    <cellStyle name="Style 3" xfId="94"/>
    <cellStyle name="Style 4" xfId="95"/>
    <cellStyle name="subhead" xfId="96"/>
    <cellStyle name="Title" xfId="97" builtinId="15" customBuiltin="1"/>
    <cellStyle name="Total" xfId="98" builtinId="25" customBuiltin="1"/>
    <cellStyle name="viet" xfId="99"/>
    <cellStyle name="Warning Text" xfId="100" builtinId="11" customBuiltin="1"/>
    <cellStyle name="똿뗦먛귟 [0.00]_PRODUCT DETAIL Q1" xfId="101"/>
    <cellStyle name="똿뗦먛귟_PRODUCT DETAIL Q1" xfId="102"/>
    <cellStyle name="믅됞 [0.00]_PRODUCT DETAIL Q1" xfId="103"/>
    <cellStyle name="믅됞_PRODUCT DETAIL Q1" xfId="104"/>
    <cellStyle name="백분율_HOBONG" xfId="105"/>
    <cellStyle name="뷭?_BOOKSHIP" xfId="106"/>
    <cellStyle name="콤마 [0]_1202" xfId="107"/>
    <cellStyle name="콤마_1202" xfId="108"/>
    <cellStyle name="통화 [0]_1202" xfId="109"/>
    <cellStyle name="통화_1202" xfId="110"/>
    <cellStyle name="표준_(정보부문)월별인원계획" xfId="1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0000FF"/>
      <color rgb="FF006600"/>
      <color rgb="FF0000CC"/>
      <color rgb="FFFFFFFF"/>
      <color rgb="FF3366FF"/>
      <color rgb="FF66FFFF"/>
      <color rgb="FF00FFF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I119"/>
  <sheetViews>
    <sheetView workbookViewId="0">
      <pane xSplit="1" ySplit="5" topLeftCell="B6" activePane="bottomRight" state="frozen"/>
      <selection activeCell="Q31" sqref="Q31"/>
      <selection pane="topRight" activeCell="Q31" sqref="Q31"/>
      <selection pane="bottomLeft" activeCell="Q31" sqref="Q31"/>
      <selection pane="bottomRight" activeCell="A25" sqref="A25"/>
    </sheetView>
  </sheetViews>
  <sheetFormatPr defaultRowHeight="12.75"/>
  <cols>
    <col min="1" max="1" width="42.140625" style="3" customWidth="1"/>
    <col min="2" max="2" width="17" style="3" customWidth="1"/>
    <col min="3" max="3" width="39.7109375" style="3" customWidth="1"/>
    <col min="4" max="4" width="18.28515625" style="3" customWidth="1"/>
    <col min="5" max="5" width="9.140625" style="86"/>
    <col min="6" max="16384" width="9.140625" style="3"/>
  </cols>
  <sheetData>
    <row r="1" spans="1:9" ht="14.25">
      <c r="A1" s="2"/>
      <c r="B1" s="2"/>
      <c r="C1" s="2"/>
      <c r="D1" s="2"/>
      <c r="E1" s="13"/>
      <c r="F1" s="2"/>
      <c r="G1" s="2"/>
      <c r="H1" s="2"/>
      <c r="I1" s="2"/>
    </row>
    <row r="2" spans="1:9" ht="23.25" customHeight="1">
      <c r="A2" s="88" t="s">
        <v>125</v>
      </c>
      <c r="B2" s="88"/>
      <c r="C2" s="88"/>
      <c r="D2" s="88"/>
      <c r="E2" s="13"/>
      <c r="F2" s="2"/>
      <c r="G2" s="2"/>
      <c r="H2" s="2"/>
      <c r="I2" s="2"/>
    </row>
    <row r="3" spans="1:9" ht="15.75">
      <c r="A3" s="1"/>
      <c r="B3" s="1"/>
      <c r="C3" s="2"/>
      <c r="D3" s="2"/>
      <c r="E3" s="13"/>
      <c r="F3" s="2"/>
      <c r="G3" s="2"/>
      <c r="H3" s="2"/>
      <c r="I3" s="2"/>
    </row>
    <row r="4" spans="1:9" ht="15.75">
      <c r="A4" s="16" t="s">
        <v>18</v>
      </c>
      <c r="B4" s="16" t="s">
        <v>120</v>
      </c>
      <c r="C4" s="16" t="s">
        <v>18</v>
      </c>
      <c r="D4" s="16" t="s">
        <v>120</v>
      </c>
      <c r="E4" s="13"/>
      <c r="F4" s="2"/>
      <c r="G4" s="2"/>
      <c r="H4" s="2"/>
      <c r="I4" s="2"/>
    </row>
    <row r="5" spans="1:9" ht="15.75">
      <c r="A5" s="79">
        <v>1</v>
      </c>
      <c r="B5" s="79">
        <v>2</v>
      </c>
      <c r="C5" s="79">
        <v>3</v>
      </c>
      <c r="D5" s="79">
        <v>4</v>
      </c>
      <c r="E5" s="13"/>
      <c r="F5" s="2"/>
      <c r="G5" s="2"/>
      <c r="H5" s="2"/>
      <c r="I5" s="2"/>
    </row>
    <row r="6" spans="1:9" ht="15.75">
      <c r="A6" s="80" t="s">
        <v>31</v>
      </c>
      <c r="B6" s="81">
        <f t="shared" ref="B6" si="0">B7+B18+B16</f>
        <v>63222690</v>
      </c>
      <c r="C6" s="80" t="s">
        <v>135</v>
      </c>
      <c r="D6" s="82">
        <f>D7+D8+D17</f>
        <v>4416429</v>
      </c>
      <c r="E6" s="13"/>
      <c r="F6" s="2"/>
      <c r="G6" s="2"/>
      <c r="H6" s="2"/>
      <c r="I6" s="2"/>
    </row>
    <row r="7" spans="1:9" s="15" customFormat="1" ht="15.75">
      <c r="A7" s="33" t="s">
        <v>21</v>
      </c>
      <c r="B7" s="61">
        <f t="shared" ref="B7" si="1">SUM(B8:B14)</f>
        <v>62932800</v>
      </c>
      <c r="C7" s="33" t="s">
        <v>13</v>
      </c>
      <c r="D7" s="33"/>
      <c r="E7" s="85"/>
      <c r="F7" s="14"/>
      <c r="G7" s="14"/>
      <c r="H7" s="14"/>
      <c r="I7" s="14"/>
    </row>
    <row r="8" spans="1:9" ht="15.75">
      <c r="A8" s="28" t="s">
        <v>42</v>
      </c>
      <c r="B8" s="28"/>
      <c r="C8" s="33" t="s">
        <v>59</v>
      </c>
      <c r="D8" s="61">
        <f>SUM(D9:D16)</f>
        <v>0</v>
      </c>
      <c r="E8" s="13"/>
      <c r="F8" s="2"/>
      <c r="G8" s="2"/>
      <c r="H8" s="2"/>
      <c r="I8" s="2"/>
    </row>
    <row r="9" spans="1:9" ht="14.25">
      <c r="A9" s="28" t="s">
        <v>43</v>
      </c>
      <c r="B9" s="28"/>
      <c r="C9" s="28" t="s">
        <v>66</v>
      </c>
      <c r="D9" s="28"/>
      <c r="E9" s="13"/>
      <c r="F9" s="2"/>
      <c r="G9" s="2"/>
      <c r="H9" s="2"/>
      <c r="I9" s="2"/>
    </row>
    <row r="10" spans="1:9" ht="14.25">
      <c r="A10" s="28" t="s">
        <v>45</v>
      </c>
      <c r="B10" s="28">
        <v>1335000</v>
      </c>
      <c r="C10" s="28" t="s">
        <v>67</v>
      </c>
      <c r="D10" s="28"/>
      <c r="E10" s="13"/>
      <c r="F10" s="2"/>
      <c r="G10" s="2"/>
      <c r="H10" s="2"/>
      <c r="I10" s="2"/>
    </row>
    <row r="11" spans="1:9" ht="14.25">
      <c r="A11" s="28" t="s">
        <v>58</v>
      </c>
      <c r="B11" s="28">
        <v>55514800</v>
      </c>
      <c r="C11" s="28" t="s">
        <v>68</v>
      </c>
      <c r="D11" s="28"/>
      <c r="E11" s="13"/>
      <c r="F11" s="2"/>
      <c r="G11" s="2"/>
      <c r="H11" s="2"/>
      <c r="I11" s="2"/>
    </row>
    <row r="12" spans="1:9" ht="14.25">
      <c r="A12" s="28" t="s">
        <v>46</v>
      </c>
      <c r="B12" s="28">
        <v>803000</v>
      </c>
      <c r="C12" s="28" t="s">
        <v>47</v>
      </c>
      <c r="D12" s="28"/>
      <c r="E12" s="13"/>
      <c r="F12" s="2"/>
      <c r="G12" s="2"/>
      <c r="H12" s="2"/>
      <c r="I12" s="2"/>
    </row>
    <row r="13" spans="1:9" ht="14.25">
      <c r="A13" s="28" t="s">
        <v>44</v>
      </c>
      <c r="B13" s="28"/>
      <c r="C13" s="28" t="s">
        <v>48</v>
      </c>
      <c r="D13" s="28"/>
      <c r="E13" s="13"/>
      <c r="F13" s="2"/>
      <c r="G13" s="2"/>
      <c r="H13" s="2"/>
      <c r="I13" s="2"/>
    </row>
    <row r="14" spans="1:9" ht="14.25">
      <c r="A14" s="28" t="s">
        <v>49</v>
      </c>
      <c r="B14" s="28">
        <v>5280000</v>
      </c>
      <c r="C14" s="28" t="s">
        <v>50</v>
      </c>
      <c r="D14" s="28"/>
      <c r="E14" s="13"/>
      <c r="F14" s="2"/>
      <c r="G14" s="2"/>
      <c r="H14" s="2"/>
      <c r="I14" s="2"/>
    </row>
    <row r="15" spans="1:9" ht="14.25">
      <c r="A15" s="28" t="s">
        <v>73</v>
      </c>
      <c r="B15" s="28"/>
      <c r="C15" s="28" t="s">
        <v>72</v>
      </c>
      <c r="D15" s="28"/>
      <c r="E15" s="13"/>
      <c r="F15" s="2"/>
      <c r="G15" s="2"/>
      <c r="H15" s="2"/>
      <c r="I15" s="2"/>
    </row>
    <row r="16" spans="1:9" s="15" customFormat="1" ht="15.75">
      <c r="A16" s="33" t="s">
        <v>53</v>
      </c>
      <c r="B16" s="61">
        <f t="shared" ref="B16" si="2">SUM(B17:B17)</f>
        <v>0</v>
      </c>
      <c r="C16" s="28" t="s">
        <v>12</v>
      </c>
      <c r="D16" s="30"/>
      <c r="E16" s="85"/>
      <c r="F16" s="14"/>
      <c r="G16" s="14"/>
      <c r="H16" s="14"/>
    </row>
    <row r="17" spans="1:9" ht="15.75">
      <c r="A17" s="28" t="s">
        <v>32</v>
      </c>
      <c r="B17" s="28"/>
      <c r="C17" s="33" t="s">
        <v>134</v>
      </c>
      <c r="D17" s="61">
        <f>SUM(D18:D22)</f>
        <v>4416429</v>
      </c>
      <c r="E17" s="13"/>
      <c r="F17" s="2"/>
      <c r="G17" s="2"/>
      <c r="H17" s="2"/>
      <c r="I17" s="2"/>
    </row>
    <row r="18" spans="1:9" s="15" customFormat="1" ht="15.75">
      <c r="A18" s="33" t="s">
        <v>54</v>
      </c>
      <c r="B18" s="33">
        <v>289890</v>
      </c>
      <c r="C18" s="28" t="s">
        <v>38</v>
      </c>
      <c r="D18" s="28"/>
      <c r="E18" s="85"/>
      <c r="F18" s="14"/>
      <c r="G18" s="14"/>
      <c r="H18" s="14"/>
      <c r="I18" s="14"/>
    </row>
    <row r="19" spans="1:9" ht="14.25">
      <c r="A19" s="83"/>
      <c r="B19" s="83"/>
      <c r="C19" s="28" t="s">
        <v>51</v>
      </c>
      <c r="D19" s="28"/>
      <c r="E19" s="13"/>
      <c r="F19" s="2"/>
      <c r="G19" s="2"/>
      <c r="H19" s="2"/>
      <c r="I19" s="2"/>
    </row>
    <row r="20" spans="1:9" s="15" customFormat="1" ht="14.25">
      <c r="A20" s="65"/>
      <c r="B20" s="65"/>
      <c r="C20" s="28" t="s">
        <v>52</v>
      </c>
      <c r="D20" s="28">
        <v>3846239</v>
      </c>
      <c r="E20" s="85"/>
      <c r="F20" s="14"/>
      <c r="G20" s="14"/>
      <c r="H20" s="14"/>
      <c r="I20" s="14"/>
    </row>
    <row r="21" spans="1:9" s="15" customFormat="1" ht="14.25">
      <c r="A21" s="65"/>
      <c r="B21" s="65"/>
      <c r="C21" s="28" t="s">
        <v>26</v>
      </c>
      <c r="D21" s="28">
        <v>22000</v>
      </c>
      <c r="E21" s="85"/>
      <c r="F21" s="14"/>
      <c r="G21" s="14"/>
      <c r="H21" s="14"/>
      <c r="I21" s="14"/>
    </row>
    <row r="22" spans="1:9" ht="14.25">
      <c r="A22" s="84"/>
      <c r="B22" s="84"/>
      <c r="C22" s="68" t="s">
        <v>12</v>
      </c>
      <c r="D22" s="68">
        <v>548190</v>
      </c>
      <c r="E22" s="13"/>
      <c r="F22" s="2"/>
      <c r="G22" s="2"/>
      <c r="H22" s="2"/>
      <c r="I22" s="2"/>
    </row>
    <row r="23" spans="1:9" s="10" customFormat="1" ht="17.25">
      <c r="A23" s="69" t="s">
        <v>126</v>
      </c>
      <c r="B23" s="89">
        <f>B6-D6</f>
        <v>58806261</v>
      </c>
      <c r="C23" s="89"/>
      <c r="D23" s="89"/>
      <c r="E23" s="47"/>
      <c r="F23" s="9"/>
      <c r="G23" s="9"/>
      <c r="H23" s="9"/>
      <c r="I23" s="9"/>
    </row>
    <row r="24" spans="1:9" ht="15.75">
      <c r="A24" s="6"/>
      <c r="B24" s="6"/>
    </row>
    <row r="25" spans="1:9" ht="15.75">
      <c r="A25" s="6"/>
      <c r="B25" s="6"/>
    </row>
    <row r="26" spans="1:9" s="19" customFormat="1">
      <c r="A26" s="3"/>
      <c r="B26" s="3"/>
      <c r="C26" s="3"/>
      <c r="D26" s="3"/>
      <c r="E26" s="86"/>
      <c r="F26" s="3"/>
      <c r="G26" s="3"/>
      <c r="H26" s="3"/>
      <c r="I26" s="3"/>
    </row>
    <row r="27" spans="1:9" s="19" customFormat="1">
      <c r="A27" s="3"/>
      <c r="B27" s="3"/>
      <c r="C27" s="3"/>
      <c r="D27" s="3"/>
      <c r="E27" s="86"/>
      <c r="F27" s="3"/>
      <c r="G27" s="3"/>
      <c r="H27" s="3"/>
      <c r="I27" s="3"/>
    </row>
    <row r="28" spans="1:9" s="19" customFormat="1">
      <c r="A28" s="3"/>
      <c r="B28" s="3"/>
      <c r="C28" s="3"/>
      <c r="D28" s="3"/>
      <c r="E28" s="86"/>
      <c r="F28" s="3"/>
      <c r="G28" s="3"/>
      <c r="H28" s="3"/>
      <c r="I28" s="3"/>
    </row>
    <row r="29" spans="1:9" s="19" customFormat="1">
      <c r="A29" s="3"/>
      <c r="B29" s="3"/>
      <c r="C29" s="3"/>
      <c r="D29" s="3"/>
      <c r="E29" s="86"/>
      <c r="F29" s="3"/>
      <c r="G29" s="3"/>
      <c r="H29" s="3"/>
      <c r="I29" s="3"/>
    </row>
    <row r="30" spans="1:9" s="19" customFormat="1">
      <c r="A30" s="3"/>
      <c r="B30" s="3"/>
      <c r="C30" s="3"/>
      <c r="D30" s="3"/>
      <c r="E30" s="86"/>
      <c r="F30" s="3"/>
      <c r="G30" s="3"/>
      <c r="H30" s="3"/>
      <c r="I30" s="3"/>
    </row>
    <row r="31" spans="1:9" s="19" customFormat="1">
      <c r="A31" s="3"/>
      <c r="B31" s="3"/>
      <c r="C31" s="3"/>
      <c r="D31" s="3"/>
      <c r="E31" s="86"/>
      <c r="F31" s="3"/>
      <c r="G31" s="3"/>
      <c r="H31" s="3"/>
      <c r="I31" s="3"/>
    </row>
    <row r="32" spans="1:9" s="19" customFormat="1">
      <c r="A32" s="3"/>
      <c r="B32" s="3"/>
      <c r="C32" s="3"/>
      <c r="D32" s="3"/>
      <c r="E32" s="86"/>
      <c r="F32" s="3"/>
      <c r="G32" s="3"/>
      <c r="H32" s="3"/>
      <c r="I32" s="3"/>
    </row>
    <row r="33" spans="1:9" s="19" customFormat="1">
      <c r="A33" s="3"/>
      <c r="B33" s="3"/>
      <c r="C33" s="3"/>
      <c r="D33" s="3"/>
      <c r="E33" s="86"/>
      <c r="F33" s="3"/>
      <c r="G33" s="3"/>
      <c r="H33" s="3"/>
      <c r="I33" s="3"/>
    </row>
    <row r="34" spans="1:9" s="19" customFormat="1">
      <c r="A34" s="3"/>
      <c r="B34" s="3"/>
      <c r="C34" s="3"/>
      <c r="D34" s="3"/>
      <c r="E34" s="86"/>
      <c r="F34" s="3"/>
      <c r="G34" s="3"/>
      <c r="H34" s="3"/>
      <c r="I34" s="3"/>
    </row>
    <row r="35" spans="1:9" s="19" customFormat="1">
      <c r="A35" s="3"/>
      <c r="B35" s="3"/>
      <c r="C35" s="3"/>
      <c r="D35" s="3"/>
      <c r="E35" s="86"/>
      <c r="F35" s="3"/>
      <c r="G35" s="3"/>
      <c r="H35" s="3"/>
      <c r="I35" s="3"/>
    </row>
    <row r="36" spans="1:9" s="19" customFormat="1">
      <c r="A36" s="3"/>
      <c r="B36" s="3"/>
      <c r="C36" s="3"/>
      <c r="D36" s="3"/>
      <c r="E36" s="86"/>
      <c r="F36" s="3"/>
      <c r="G36" s="3"/>
      <c r="H36" s="3"/>
      <c r="I36" s="3"/>
    </row>
    <row r="37" spans="1:9" s="19" customFormat="1">
      <c r="A37" s="3"/>
      <c r="B37" s="3"/>
      <c r="C37" s="3"/>
      <c r="D37" s="3"/>
      <c r="E37" s="86"/>
      <c r="F37" s="3"/>
      <c r="G37" s="3"/>
      <c r="H37" s="3"/>
      <c r="I37" s="3"/>
    </row>
    <row r="38" spans="1:9" s="19" customFormat="1">
      <c r="A38" s="3"/>
      <c r="B38" s="3"/>
      <c r="C38" s="3"/>
      <c r="D38" s="3"/>
      <c r="E38" s="86"/>
      <c r="F38" s="3"/>
      <c r="G38" s="3"/>
      <c r="H38" s="3"/>
      <c r="I38" s="3"/>
    </row>
    <row r="39" spans="1:9" s="19" customFormat="1">
      <c r="A39" s="3"/>
      <c r="B39" s="3"/>
      <c r="C39" s="3"/>
      <c r="D39" s="3"/>
      <c r="E39" s="86"/>
      <c r="F39" s="3"/>
      <c r="G39" s="3"/>
      <c r="H39" s="3"/>
      <c r="I39" s="3"/>
    </row>
    <row r="40" spans="1:9" s="19" customFormat="1">
      <c r="A40" s="3"/>
      <c r="B40" s="3"/>
      <c r="C40" s="3"/>
      <c r="D40" s="3"/>
      <c r="E40" s="86"/>
      <c r="F40" s="3"/>
      <c r="G40" s="3"/>
      <c r="H40" s="3"/>
      <c r="I40" s="3"/>
    </row>
    <row r="41" spans="1:9" s="19" customFormat="1">
      <c r="A41" s="3"/>
      <c r="B41" s="3"/>
      <c r="C41" s="3"/>
      <c r="D41" s="3"/>
      <c r="E41" s="86"/>
      <c r="F41" s="3"/>
      <c r="G41" s="3"/>
      <c r="H41" s="3"/>
      <c r="I41" s="3"/>
    </row>
    <row r="42" spans="1:9" s="19" customFormat="1">
      <c r="A42" s="3"/>
      <c r="B42" s="3"/>
      <c r="C42" s="3"/>
      <c r="D42" s="3"/>
      <c r="E42" s="86"/>
      <c r="F42" s="3"/>
      <c r="G42" s="3"/>
      <c r="H42" s="3"/>
      <c r="I42" s="3"/>
    </row>
    <row r="43" spans="1:9" s="19" customFormat="1">
      <c r="A43" s="3"/>
      <c r="B43" s="3"/>
      <c r="C43" s="3"/>
      <c r="D43" s="3"/>
      <c r="E43" s="86"/>
      <c r="F43" s="3"/>
      <c r="G43" s="3"/>
      <c r="H43" s="3"/>
      <c r="I43" s="3"/>
    </row>
    <row r="44" spans="1:9" s="19" customFormat="1">
      <c r="A44" s="3"/>
      <c r="B44" s="3"/>
      <c r="C44" s="3"/>
      <c r="D44" s="3"/>
      <c r="E44" s="86"/>
      <c r="F44" s="3"/>
      <c r="G44" s="3"/>
      <c r="H44" s="3"/>
      <c r="I44" s="3"/>
    </row>
    <row r="45" spans="1:9" s="19" customFormat="1">
      <c r="A45" s="3"/>
      <c r="B45" s="3"/>
      <c r="C45" s="3"/>
      <c r="D45" s="3"/>
      <c r="E45" s="86"/>
      <c r="F45" s="3"/>
      <c r="G45" s="3"/>
      <c r="H45" s="3"/>
      <c r="I45" s="3"/>
    </row>
    <row r="46" spans="1:9" s="19" customFormat="1">
      <c r="A46" s="3"/>
      <c r="B46" s="3"/>
      <c r="C46" s="3"/>
      <c r="D46" s="3"/>
      <c r="E46" s="86"/>
      <c r="F46" s="3"/>
      <c r="G46" s="3"/>
      <c r="H46" s="3"/>
      <c r="I46" s="3"/>
    </row>
    <row r="47" spans="1:9" s="19" customFormat="1">
      <c r="A47" s="3"/>
      <c r="B47" s="3"/>
      <c r="C47" s="3"/>
      <c r="D47" s="3"/>
      <c r="E47" s="86"/>
      <c r="F47" s="3"/>
      <c r="G47" s="3"/>
      <c r="H47" s="3"/>
      <c r="I47" s="3"/>
    </row>
    <row r="48" spans="1:9" s="19" customFormat="1">
      <c r="A48" s="3"/>
      <c r="B48" s="3"/>
      <c r="C48" s="3"/>
      <c r="D48" s="3"/>
      <c r="E48" s="86"/>
      <c r="F48" s="3"/>
      <c r="G48" s="3"/>
      <c r="H48" s="3"/>
      <c r="I48" s="3"/>
    </row>
    <row r="49" spans="1:9" s="19" customFormat="1">
      <c r="A49" s="3"/>
      <c r="B49" s="3"/>
      <c r="C49" s="3"/>
      <c r="D49" s="3"/>
      <c r="E49" s="86"/>
      <c r="F49" s="3"/>
      <c r="G49" s="3"/>
      <c r="H49" s="3"/>
      <c r="I49" s="3"/>
    </row>
    <row r="50" spans="1:9" s="19" customFormat="1">
      <c r="A50" s="3"/>
      <c r="B50" s="3"/>
      <c r="C50" s="3"/>
      <c r="D50" s="3"/>
      <c r="E50" s="86"/>
      <c r="F50" s="3"/>
      <c r="G50" s="3"/>
      <c r="H50" s="3"/>
      <c r="I50" s="3"/>
    </row>
    <row r="51" spans="1:9" s="19" customFormat="1">
      <c r="A51" s="3"/>
      <c r="B51" s="3"/>
      <c r="C51" s="3"/>
      <c r="D51" s="3"/>
      <c r="E51" s="86"/>
      <c r="F51" s="3"/>
      <c r="G51" s="3"/>
      <c r="H51" s="3"/>
      <c r="I51" s="3"/>
    </row>
    <row r="52" spans="1:9" s="19" customFormat="1">
      <c r="A52" s="3"/>
      <c r="B52" s="3"/>
      <c r="C52" s="3"/>
      <c r="D52" s="3"/>
      <c r="E52" s="86"/>
      <c r="F52" s="3"/>
      <c r="G52" s="3"/>
      <c r="H52" s="3"/>
      <c r="I52" s="3"/>
    </row>
    <row r="53" spans="1:9" s="19" customFormat="1">
      <c r="A53" s="3"/>
      <c r="B53" s="3"/>
      <c r="C53" s="3"/>
      <c r="D53" s="3"/>
      <c r="E53" s="86"/>
      <c r="F53" s="3"/>
      <c r="G53" s="3"/>
      <c r="H53" s="3"/>
      <c r="I53" s="3"/>
    </row>
    <row r="54" spans="1:9" s="19" customFormat="1">
      <c r="A54" s="3"/>
      <c r="B54" s="3"/>
      <c r="C54" s="3"/>
      <c r="D54" s="3"/>
      <c r="E54" s="86"/>
      <c r="F54" s="3"/>
      <c r="G54" s="3"/>
      <c r="H54" s="3"/>
      <c r="I54" s="3"/>
    </row>
    <row r="55" spans="1:9" s="19" customFormat="1">
      <c r="A55" s="3"/>
      <c r="B55" s="3"/>
      <c r="C55" s="3"/>
      <c r="D55" s="3"/>
      <c r="E55" s="86"/>
      <c r="F55" s="3"/>
      <c r="G55" s="3"/>
      <c r="H55" s="3"/>
      <c r="I55" s="3"/>
    </row>
    <row r="56" spans="1:9" s="19" customFormat="1">
      <c r="A56" s="3"/>
      <c r="B56" s="3"/>
      <c r="C56" s="3"/>
      <c r="D56" s="3"/>
      <c r="E56" s="86"/>
      <c r="F56" s="3"/>
      <c r="G56" s="3"/>
      <c r="H56" s="3"/>
      <c r="I56" s="3"/>
    </row>
    <row r="57" spans="1:9" s="19" customFormat="1">
      <c r="A57" s="3"/>
      <c r="B57" s="3"/>
      <c r="C57" s="3"/>
      <c r="D57" s="3"/>
      <c r="E57" s="86"/>
      <c r="F57" s="3"/>
      <c r="G57" s="3"/>
      <c r="H57" s="3"/>
      <c r="I57" s="3"/>
    </row>
    <row r="58" spans="1:9" s="19" customFormat="1">
      <c r="A58" s="3"/>
      <c r="B58" s="3"/>
      <c r="C58" s="3"/>
      <c r="D58" s="3"/>
      <c r="E58" s="86"/>
      <c r="F58" s="3"/>
      <c r="G58" s="3"/>
      <c r="H58" s="3"/>
      <c r="I58" s="3"/>
    </row>
    <row r="59" spans="1:9" s="19" customFormat="1">
      <c r="A59" s="3"/>
      <c r="B59" s="3"/>
      <c r="C59" s="3"/>
      <c r="D59" s="3"/>
      <c r="E59" s="86"/>
      <c r="F59" s="3"/>
      <c r="G59" s="3"/>
      <c r="H59" s="3"/>
      <c r="I59" s="3"/>
    </row>
    <row r="60" spans="1:9" s="19" customFormat="1">
      <c r="A60" s="3"/>
      <c r="B60" s="3"/>
      <c r="C60" s="3"/>
      <c r="D60" s="3"/>
      <c r="E60" s="86"/>
      <c r="F60" s="3"/>
      <c r="G60" s="3"/>
      <c r="H60" s="3"/>
      <c r="I60" s="3"/>
    </row>
    <row r="61" spans="1:9" s="19" customFormat="1">
      <c r="A61" s="3"/>
      <c r="B61" s="3"/>
      <c r="C61" s="3"/>
      <c r="D61" s="3"/>
      <c r="E61" s="86"/>
      <c r="F61" s="3"/>
      <c r="G61" s="3"/>
      <c r="H61" s="3"/>
      <c r="I61" s="3"/>
    </row>
    <row r="62" spans="1:9" s="19" customFormat="1">
      <c r="A62" s="3"/>
      <c r="B62" s="3"/>
      <c r="C62" s="3"/>
      <c r="D62" s="3"/>
      <c r="E62" s="86"/>
      <c r="F62" s="3"/>
      <c r="G62" s="3"/>
      <c r="H62" s="3"/>
      <c r="I62" s="3"/>
    </row>
    <row r="63" spans="1:9" s="19" customFormat="1">
      <c r="A63" s="3"/>
      <c r="B63" s="3"/>
      <c r="C63" s="3"/>
      <c r="D63" s="3"/>
      <c r="E63" s="86"/>
      <c r="F63" s="3"/>
      <c r="G63" s="3"/>
      <c r="H63" s="3"/>
      <c r="I63" s="3"/>
    </row>
    <row r="64" spans="1:9" s="19" customFormat="1">
      <c r="A64" s="3"/>
      <c r="B64" s="3"/>
      <c r="C64" s="3"/>
      <c r="D64" s="3"/>
      <c r="E64" s="86"/>
      <c r="F64" s="3"/>
      <c r="G64" s="3"/>
      <c r="H64" s="3"/>
      <c r="I64" s="3"/>
    </row>
    <row r="65" spans="1:9" s="19" customFormat="1">
      <c r="A65" s="3"/>
      <c r="B65" s="3"/>
      <c r="C65" s="3"/>
      <c r="D65" s="3"/>
      <c r="E65" s="86"/>
      <c r="F65" s="3"/>
      <c r="G65" s="3"/>
      <c r="H65" s="3"/>
      <c r="I65" s="3"/>
    </row>
    <row r="66" spans="1:9" s="19" customFormat="1">
      <c r="A66" s="3"/>
      <c r="B66" s="3"/>
      <c r="C66" s="3"/>
      <c r="D66" s="3"/>
      <c r="E66" s="86"/>
      <c r="F66" s="3"/>
      <c r="G66" s="3"/>
      <c r="H66" s="3"/>
      <c r="I66" s="3"/>
    </row>
    <row r="67" spans="1:9" s="19" customFormat="1">
      <c r="A67" s="3"/>
      <c r="B67" s="3"/>
      <c r="C67" s="3"/>
      <c r="D67" s="3"/>
      <c r="E67" s="86"/>
      <c r="F67" s="3"/>
      <c r="G67" s="3"/>
      <c r="H67" s="3"/>
      <c r="I67" s="3"/>
    </row>
    <row r="68" spans="1:9" s="19" customFormat="1">
      <c r="A68" s="3"/>
      <c r="B68" s="3"/>
      <c r="C68" s="3"/>
      <c r="D68" s="3"/>
      <c r="E68" s="86"/>
      <c r="F68" s="3"/>
      <c r="G68" s="3"/>
      <c r="H68" s="3"/>
      <c r="I68" s="3"/>
    </row>
    <row r="69" spans="1:9" s="19" customFormat="1">
      <c r="A69" s="3"/>
      <c r="B69" s="3"/>
      <c r="C69" s="3"/>
      <c r="D69" s="3"/>
      <c r="E69" s="86"/>
      <c r="F69" s="3"/>
      <c r="G69" s="3"/>
      <c r="H69" s="3"/>
      <c r="I69" s="3"/>
    </row>
    <row r="70" spans="1:9" s="19" customFormat="1">
      <c r="A70" s="3"/>
      <c r="B70" s="3"/>
      <c r="C70" s="3"/>
      <c r="D70" s="3"/>
      <c r="E70" s="86"/>
      <c r="F70" s="3"/>
      <c r="G70" s="3"/>
      <c r="H70" s="3"/>
      <c r="I70" s="3"/>
    </row>
    <row r="71" spans="1:9" s="19" customFormat="1">
      <c r="A71" s="3"/>
      <c r="B71" s="3"/>
      <c r="C71" s="3"/>
      <c r="D71" s="3"/>
      <c r="E71" s="86"/>
      <c r="F71" s="3"/>
      <c r="G71" s="3"/>
      <c r="H71" s="3"/>
      <c r="I71" s="3"/>
    </row>
    <row r="72" spans="1:9" s="19" customFormat="1">
      <c r="A72" s="3"/>
      <c r="B72" s="3"/>
      <c r="C72" s="3"/>
      <c r="D72" s="3"/>
      <c r="E72" s="86"/>
      <c r="F72" s="3"/>
      <c r="G72" s="3"/>
      <c r="H72" s="3"/>
      <c r="I72" s="3"/>
    </row>
    <row r="73" spans="1:9" s="19" customFormat="1">
      <c r="A73" s="3"/>
      <c r="B73" s="3"/>
      <c r="C73" s="3"/>
      <c r="D73" s="3"/>
      <c r="E73" s="86"/>
      <c r="F73" s="3"/>
      <c r="G73" s="3"/>
      <c r="H73" s="3"/>
      <c r="I73" s="3"/>
    </row>
    <row r="74" spans="1:9" s="19" customFormat="1">
      <c r="A74" s="3"/>
      <c r="B74" s="3"/>
      <c r="C74" s="3"/>
      <c r="D74" s="3"/>
      <c r="E74" s="86"/>
      <c r="F74" s="3"/>
      <c r="G74" s="3"/>
      <c r="H74" s="3"/>
      <c r="I74" s="3"/>
    </row>
    <row r="75" spans="1:9" s="19" customFormat="1">
      <c r="A75" s="3"/>
      <c r="B75" s="3"/>
      <c r="C75" s="3"/>
      <c r="D75" s="3"/>
      <c r="E75" s="86"/>
      <c r="F75" s="3"/>
      <c r="G75" s="3"/>
      <c r="H75" s="3"/>
      <c r="I75" s="3"/>
    </row>
    <row r="76" spans="1:9" s="19" customFormat="1">
      <c r="A76" s="3"/>
      <c r="B76" s="3"/>
      <c r="C76" s="3"/>
      <c r="D76" s="3"/>
      <c r="E76" s="86"/>
      <c r="F76" s="3"/>
      <c r="G76" s="3"/>
      <c r="H76" s="3"/>
      <c r="I76" s="3"/>
    </row>
    <row r="77" spans="1:9" s="19" customFormat="1">
      <c r="A77" s="3"/>
      <c r="B77" s="3"/>
      <c r="C77" s="3"/>
      <c r="D77" s="3"/>
      <c r="E77" s="86"/>
      <c r="F77" s="3"/>
      <c r="G77" s="3"/>
      <c r="H77" s="3"/>
      <c r="I77" s="3"/>
    </row>
    <row r="78" spans="1:9" s="19" customFormat="1">
      <c r="A78" s="3"/>
      <c r="B78" s="3"/>
      <c r="C78" s="3"/>
      <c r="D78" s="3"/>
      <c r="E78" s="86"/>
      <c r="F78" s="3"/>
      <c r="G78" s="3"/>
      <c r="H78" s="3"/>
      <c r="I78" s="3"/>
    </row>
    <row r="79" spans="1:9" s="19" customFormat="1">
      <c r="A79" s="3"/>
      <c r="B79" s="3"/>
      <c r="C79" s="3"/>
      <c r="D79" s="3"/>
      <c r="E79" s="86"/>
      <c r="F79" s="3"/>
      <c r="G79" s="3"/>
      <c r="H79" s="3"/>
      <c r="I79" s="3"/>
    </row>
    <row r="80" spans="1:9" s="19" customFormat="1">
      <c r="A80" s="3"/>
      <c r="B80" s="3"/>
      <c r="C80" s="3"/>
      <c r="D80" s="3"/>
      <c r="E80" s="86"/>
      <c r="F80" s="3"/>
      <c r="G80" s="3"/>
      <c r="H80" s="3"/>
      <c r="I80" s="3"/>
    </row>
    <row r="81" spans="1:9" s="19" customFormat="1">
      <c r="A81" s="3"/>
      <c r="B81" s="3"/>
      <c r="C81" s="3"/>
      <c r="D81" s="3"/>
      <c r="E81" s="86"/>
      <c r="F81" s="3"/>
      <c r="G81" s="3"/>
      <c r="H81" s="3"/>
      <c r="I81" s="3"/>
    </row>
    <row r="82" spans="1:9" s="19" customFormat="1">
      <c r="A82" s="3"/>
      <c r="B82" s="3"/>
      <c r="C82" s="3"/>
      <c r="D82" s="3"/>
      <c r="E82" s="86"/>
      <c r="F82" s="3"/>
      <c r="G82" s="3"/>
      <c r="H82" s="3"/>
      <c r="I82" s="3"/>
    </row>
    <row r="83" spans="1:9" s="19" customFormat="1">
      <c r="A83" s="3"/>
      <c r="B83" s="3"/>
      <c r="C83" s="3"/>
      <c r="D83" s="3"/>
      <c r="E83" s="86"/>
      <c r="F83" s="3"/>
      <c r="G83" s="3"/>
      <c r="H83" s="3"/>
      <c r="I83" s="3"/>
    </row>
    <row r="84" spans="1:9" s="19" customFormat="1">
      <c r="A84" s="3"/>
      <c r="B84" s="3"/>
      <c r="C84" s="3"/>
      <c r="D84" s="3"/>
      <c r="E84" s="86"/>
      <c r="F84" s="3"/>
      <c r="G84" s="3"/>
      <c r="H84" s="3"/>
      <c r="I84" s="3"/>
    </row>
    <row r="85" spans="1:9" s="19" customFormat="1">
      <c r="A85" s="3"/>
      <c r="B85" s="3"/>
      <c r="C85" s="3"/>
      <c r="D85" s="3"/>
      <c r="E85" s="86"/>
      <c r="F85" s="3"/>
      <c r="G85" s="3"/>
      <c r="H85" s="3"/>
      <c r="I85" s="3"/>
    </row>
    <row r="86" spans="1:9" s="19" customFormat="1">
      <c r="A86" s="3"/>
      <c r="B86" s="3"/>
      <c r="C86" s="3"/>
      <c r="D86" s="3"/>
      <c r="E86" s="86"/>
      <c r="F86" s="3"/>
      <c r="G86" s="3"/>
      <c r="H86" s="3"/>
      <c r="I86" s="3"/>
    </row>
    <row r="87" spans="1:9" s="19" customFormat="1">
      <c r="A87" s="3"/>
      <c r="B87" s="3"/>
      <c r="C87" s="3"/>
      <c r="D87" s="3"/>
      <c r="E87" s="86"/>
      <c r="F87" s="3"/>
      <c r="G87" s="3"/>
      <c r="H87" s="3"/>
      <c r="I87" s="3"/>
    </row>
    <row r="88" spans="1:9" s="19" customFormat="1">
      <c r="A88" s="3"/>
      <c r="B88" s="3"/>
      <c r="C88" s="3"/>
      <c r="D88" s="3"/>
      <c r="E88" s="86"/>
      <c r="F88" s="3"/>
      <c r="G88" s="3"/>
      <c r="H88" s="3"/>
      <c r="I88" s="3"/>
    </row>
    <row r="89" spans="1:9" s="19" customFormat="1">
      <c r="A89" s="3"/>
      <c r="B89" s="3"/>
      <c r="C89" s="3"/>
      <c r="D89" s="3"/>
      <c r="E89" s="86"/>
      <c r="F89" s="3"/>
      <c r="G89" s="3"/>
      <c r="H89" s="3"/>
      <c r="I89" s="3"/>
    </row>
    <row r="90" spans="1:9" s="19" customFormat="1">
      <c r="A90" s="3"/>
      <c r="B90" s="3"/>
      <c r="C90" s="3"/>
      <c r="D90" s="3"/>
      <c r="E90" s="86"/>
      <c r="F90" s="3"/>
      <c r="G90" s="3"/>
      <c r="H90" s="3"/>
      <c r="I90" s="3"/>
    </row>
    <row r="91" spans="1:9" s="19" customFormat="1">
      <c r="A91" s="3"/>
      <c r="B91" s="3"/>
      <c r="C91" s="3"/>
      <c r="D91" s="3"/>
      <c r="E91" s="86"/>
      <c r="F91" s="3"/>
      <c r="G91" s="3"/>
      <c r="H91" s="3"/>
      <c r="I91" s="3"/>
    </row>
    <row r="92" spans="1:9" s="19" customFormat="1">
      <c r="A92" s="3"/>
      <c r="B92" s="3"/>
      <c r="C92" s="3"/>
      <c r="D92" s="3"/>
      <c r="E92" s="86"/>
      <c r="F92" s="3"/>
      <c r="G92" s="3"/>
      <c r="H92" s="3"/>
      <c r="I92" s="3"/>
    </row>
    <row r="93" spans="1:9" s="19" customFormat="1">
      <c r="A93" s="3"/>
      <c r="B93" s="3"/>
      <c r="C93" s="3"/>
      <c r="D93" s="3"/>
      <c r="E93" s="86"/>
      <c r="F93" s="3"/>
      <c r="G93" s="3"/>
      <c r="H93" s="3"/>
      <c r="I93" s="3"/>
    </row>
    <row r="94" spans="1:9" s="19" customFormat="1">
      <c r="A94" s="3"/>
      <c r="B94" s="3"/>
      <c r="C94" s="3"/>
      <c r="D94" s="3"/>
      <c r="E94" s="86"/>
      <c r="F94" s="3"/>
      <c r="G94" s="3"/>
      <c r="H94" s="3"/>
      <c r="I94" s="3"/>
    </row>
    <row r="95" spans="1:9" s="19" customFormat="1">
      <c r="A95" s="3"/>
      <c r="B95" s="3"/>
      <c r="C95" s="3"/>
      <c r="D95" s="3"/>
      <c r="E95" s="86"/>
      <c r="F95" s="3"/>
      <c r="G95" s="3"/>
      <c r="H95" s="3"/>
      <c r="I95" s="3"/>
    </row>
    <row r="96" spans="1:9" s="19" customFormat="1">
      <c r="A96" s="3"/>
      <c r="B96" s="3"/>
      <c r="C96" s="3"/>
      <c r="D96" s="3"/>
      <c r="E96" s="86"/>
      <c r="F96" s="3"/>
      <c r="G96" s="3"/>
      <c r="H96" s="3"/>
      <c r="I96" s="3"/>
    </row>
    <row r="97" spans="1:9" s="19" customFormat="1">
      <c r="A97" s="3"/>
      <c r="B97" s="3"/>
      <c r="C97" s="3"/>
      <c r="D97" s="3"/>
      <c r="E97" s="86"/>
      <c r="F97" s="3"/>
      <c r="G97" s="3"/>
      <c r="H97" s="3"/>
      <c r="I97" s="3"/>
    </row>
    <row r="98" spans="1:9" s="19" customFormat="1">
      <c r="A98" s="3"/>
      <c r="B98" s="3"/>
      <c r="C98" s="3"/>
      <c r="D98" s="3"/>
      <c r="E98" s="86"/>
      <c r="F98" s="3"/>
      <c r="G98" s="3"/>
      <c r="H98" s="3"/>
      <c r="I98" s="3"/>
    </row>
    <row r="99" spans="1:9" s="19" customFormat="1">
      <c r="A99" s="3"/>
      <c r="B99" s="3"/>
      <c r="C99" s="3"/>
      <c r="D99" s="3"/>
      <c r="E99" s="86"/>
      <c r="F99" s="3"/>
      <c r="G99" s="3"/>
      <c r="H99" s="3"/>
      <c r="I99" s="3"/>
    </row>
    <row r="100" spans="1:9" s="19" customFormat="1">
      <c r="A100" s="3"/>
      <c r="B100" s="3"/>
      <c r="C100" s="3"/>
      <c r="D100" s="3"/>
      <c r="E100" s="86"/>
      <c r="F100" s="3"/>
      <c r="G100" s="3"/>
      <c r="H100" s="3"/>
      <c r="I100" s="3"/>
    </row>
    <row r="101" spans="1:9" s="19" customFormat="1">
      <c r="A101" s="3"/>
      <c r="B101" s="3"/>
      <c r="C101" s="3"/>
      <c r="D101" s="3"/>
      <c r="E101" s="86"/>
      <c r="F101" s="3"/>
      <c r="G101" s="3"/>
      <c r="H101" s="3"/>
      <c r="I101" s="3"/>
    </row>
    <row r="102" spans="1:9" s="19" customFormat="1">
      <c r="A102" s="3"/>
      <c r="B102" s="3"/>
      <c r="C102" s="3"/>
      <c r="D102" s="3"/>
      <c r="E102" s="86"/>
      <c r="F102" s="3"/>
      <c r="G102" s="3"/>
      <c r="H102" s="3"/>
      <c r="I102" s="3"/>
    </row>
    <row r="103" spans="1:9" s="19" customFormat="1">
      <c r="A103" s="3"/>
      <c r="B103" s="3"/>
      <c r="C103" s="3"/>
      <c r="D103" s="3"/>
      <c r="E103" s="86"/>
      <c r="F103" s="3"/>
      <c r="G103" s="3"/>
      <c r="H103" s="3"/>
      <c r="I103" s="3"/>
    </row>
    <row r="104" spans="1:9" s="19" customFormat="1">
      <c r="A104" s="3"/>
      <c r="B104" s="3"/>
      <c r="C104" s="3"/>
      <c r="D104" s="3"/>
      <c r="E104" s="86"/>
      <c r="F104" s="3"/>
      <c r="G104" s="3"/>
      <c r="H104" s="3"/>
      <c r="I104" s="3"/>
    </row>
    <row r="105" spans="1:9" s="19" customFormat="1">
      <c r="A105" s="3"/>
      <c r="B105" s="3"/>
      <c r="C105" s="3"/>
      <c r="D105" s="3"/>
      <c r="E105" s="86"/>
      <c r="F105" s="3"/>
      <c r="G105" s="3"/>
      <c r="H105" s="3"/>
      <c r="I105" s="3"/>
    </row>
    <row r="106" spans="1:9" s="19" customFormat="1">
      <c r="A106" s="3"/>
      <c r="B106" s="3"/>
      <c r="C106" s="3"/>
      <c r="D106" s="3"/>
      <c r="E106" s="86"/>
      <c r="F106" s="3"/>
      <c r="G106" s="3"/>
      <c r="H106" s="3"/>
      <c r="I106" s="3"/>
    </row>
    <row r="107" spans="1:9" s="19" customFormat="1">
      <c r="A107" s="3"/>
      <c r="B107" s="3"/>
      <c r="C107" s="3"/>
      <c r="D107" s="3"/>
      <c r="E107" s="86"/>
      <c r="F107" s="3"/>
      <c r="G107" s="3"/>
      <c r="H107" s="3"/>
      <c r="I107" s="3"/>
    </row>
    <row r="108" spans="1:9" s="19" customFormat="1">
      <c r="A108" s="3"/>
      <c r="B108" s="3"/>
      <c r="C108" s="3"/>
      <c r="D108" s="3"/>
      <c r="E108" s="86"/>
      <c r="F108" s="3"/>
      <c r="G108" s="3"/>
      <c r="H108" s="3"/>
      <c r="I108" s="3"/>
    </row>
    <row r="109" spans="1:9" s="19" customFormat="1">
      <c r="A109" s="3"/>
      <c r="B109" s="3"/>
      <c r="C109" s="3"/>
      <c r="D109" s="3"/>
      <c r="E109" s="86"/>
      <c r="F109" s="3"/>
      <c r="G109" s="3"/>
      <c r="H109" s="3"/>
      <c r="I109" s="3"/>
    </row>
    <row r="110" spans="1:9" s="19" customFormat="1">
      <c r="A110" s="3"/>
      <c r="B110" s="3"/>
      <c r="C110" s="3"/>
      <c r="D110" s="3"/>
      <c r="E110" s="86"/>
      <c r="F110" s="3"/>
      <c r="G110" s="3"/>
      <c r="H110" s="3"/>
      <c r="I110" s="3"/>
    </row>
    <row r="111" spans="1:9" s="19" customFormat="1">
      <c r="A111" s="3"/>
      <c r="B111" s="3"/>
      <c r="C111" s="3"/>
      <c r="D111" s="3"/>
      <c r="E111" s="86"/>
      <c r="F111" s="3"/>
      <c r="G111" s="3"/>
      <c r="H111" s="3"/>
      <c r="I111" s="3"/>
    </row>
    <row r="112" spans="1:9" s="19" customFormat="1">
      <c r="A112" s="3"/>
      <c r="B112" s="3"/>
      <c r="C112" s="3"/>
      <c r="D112" s="3"/>
      <c r="E112" s="86"/>
      <c r="F112" s="3"/>
      <c r="G112" s="3"/>
      <c r="H112" s="3"/>
      <c r="I112" s="3"/>
    </row>
    <row r="113" spans="1:9" s="19" customFormat="1">
      <c r="A113" s="3"/>
      <c r="B113" s="3"/>
      <c r="C113" s="3"/>
      <c r="D113" s="3"/>
      <c r="E113" s="86"/>
      <c r="F113" s="3"/>
      <c r="G113" s="3"/>
      <c r="H113" s="3"/>
      <c r="I113" s="3"/>
    </row>
    <row r="114" spans="1:9" s="19" customFormat="1">
      <c r="A114" s="3"/>
      <c r="B114" s="3"/>
      <c r="C114" s="3"/>
      <c r="D114" s="3"/>
      <c r="E114" s="86"/>
      <c r="F114" s="3"/>
      <c r="G114" s="3"/>
      <c r="H114" s="3"/>
      <c r="I114" s="3"/>
    </row>
    <row r="115" spans="1:9" s="19" customFormat="1">
      <c r="A115" s="3"/>
      <c r="B115" s="3"/>
      <c r="C115" s="3"/>
      <c r="D115" s="3"/>
      <c r="E115" s="86"/>
      <c r="F115" s="3"/>
      <c r="G115" s="3"/>
      <c r="H115" s="3"/>
      <c r="I115" s="3"/>
    </row>
    <row r="116" spans="1:9" s="19" customFormat="1">
      <c r="A116" s="3"/>
      <c r="B116" s="3"/>
      <c r="C116" s="3"/>
      <c r="D116" s="3"/>
      <c r="E116" s="86"/>
      <c r="F116" s="3"/>
      <c r="G116" s="3"/>
      <c r="H116" s="3"/>
      <c r="I116" s="3"/>
    </row>
    <row r="117" spans="1:9" s="19" customFormat="1">
      <c r="A117" s="3"/>
      <c r="B117" s="3"/>
      <c r="C117" s="3"/>
      <c r="D117" s="3"/>
      <c r="E117" s="86"/>
      <c r="F117" s="3"/>
      <c r="G117" s="3"/>
      <c r="H117" s="3"/>
      <c r="I117" s="3"/>
    </row>
    <row r="118" spans="1:9" s="19" customFormat="1">
      <c r="A118" s="3"/>
      <c r="B118" s="3"/>
      <c r="C118" s="3"/>
      <c r="D118" s="3"/>
      <c r="E118" s="86"/>
      <c r="F118" s="3"/>
      <c r="G118" s="3"/>
      <c r="H118" s="3"/>
      <c r="I118" s="3"/>
    </row>
    <row r="119" spans="1:9" s="19" customFormat="1">
      <c r="A119" s="3"/>
      <c r="B119" s="3"/>
      <c r="C119" s="3"/>
      <c r="D119" s="3"/>
      <c r="E119" s="86"/>
      <c r="F119" s="3"/>
      <c r="G119" s="3"/>
      <c r="H119" s="3"/>
      <c r="I119" s="3"/>
    </row>
  </sheetData>
  <mergeCells count="2">
    <mergeCell ref="A2:D2"/>
    <mergeCell ref="B23:D23"/>
  </mergeCells>
  <pageMargins left="0.87" right="0.14000000000000001" top="0.43" bottom="0.09" header="0.16" footer="0.09"/>
  <pageSetup scale="7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I119"/>
  <sheetViews>
    <sheetView workbookViewId="0">
      <pane xSplit="1" ySplit="5" topLeftCell="B6" activePane="bottomRight" state="frozen"/>
      <selection activeCell="Q31" sqref="Q31"/>
      <selection pane="topRight" activeCell="Q31" sqref="Q31"/>
      <selection pane="bottomLeft" activeCell="Q31" sqref="Q31"/>
      <selection pane="bottomRight" activeCell="C24" sqref="C24"/>
    </sheetView>
  </sheetViews>
  <sheetFormatPr defaultRowHeight="12.75"/>
  <cols>
    <col min="1" max="1" width="42.140625" style="3" customWidth="1"/>
    <col min="2" max="2" width="17" style="3" customWidth="1"/>
    <col min="3" max="3" width="39.7109375" style="3" customWidth="1"/>
    <col min="4" max="4" width="18.28515625" style="3" customWidth="1"/>
    <col min="5" max="5" width="9.140625" style="86"/>
    <col min="6" max="16384" width="9.140625" style="3"/>
  </cols>
  <sheetData>
    <row r="1" spans="1:9" ht="14.25">
      <c r="A1" s="2"/>
      <c r="B1" s="2"/>
      <c r="C1" s="2"/>
      <c r="D1" s="2"/>
      <c r="E1" s="13"/>
      <c r="F1" s="2"/>
      <c r="G1" s="2"/>
      <c r="H1" s="2"/>
      <c r="I1" s="2"/>
    </row>
    <row r="2" spans="1:9" ht="23.25" customHeight="1">
      <c r="A2" s="88" t="s">
        <v>127</v>
      </c>
      <c r="B2" s="88"/>
      <c r="C2" s="88"/>
      <c r="D2" s="88"/>
      <c r="E2" s="13"/>
      <c r="F2" s="2"/>
      <c r="G2" s="2"/>
      <c r="H2" s="2"/>
      <c r="I2" s="2"/>
    </row>
    <row r="3" spans="1:9" ht="15.75">
      <c r="A3" s="1"/>
      <c r="B3" s="1"/>
      <c r="C3" s="2"/>
      <c r="D3" s="2"/>
      <c r="E3" s="13"/>
      <c r="F3" s="2"/>
      <c r="G3" s="2"/>
      <c r="H3" s="2"/>
      <c r="I3" s="2"/>
    </row>
    <row r="4" spans="1:9" ht="15.75">
      <c r="A4" s="16" t="s">
        <v>18</v>
      </c>
      <c r="B4" s="16" t="s">
        <v>120</v>
      </c>
      <c r="C4" s="16" t="s">
        <v>18</v>
      </c>
      <c r="D4" s="16" t="s">
        <v>120</v>
      </c>
      <c r="E4" s="13"/>
      <c r="F4" s="2"/>
      <c r="G4" s="2"/>
      <c r="H4" s="2"/>
      <c r="I4" s="2"/>
    </row>
    <row r="5" spans="1:9" ht="15.75">
      <c r="A5" s="79">
        <v>1</v>
      </c>
      <c r="B5" s="79">
        <v>2</v>
      </c>
      <c r="C5" s="79">
        <v>3</v>
      </c>
      <c r="D5" s="79">
        <v>4</v>
      </c>
      <c r="E5" s="13"/>
      <c r="F5" s="2"/>
      <c r="G5" s="2"/>
      <c r="H5" s="2"/>
      <c r="I5" s="2"/>
    </row>
    <row r="6" spans="1:9" ht="15.75">
      <c r="A6" s="80" t="s">
        <v>31</v>
      </c>
      <c r="B6" s="81">
        <f t="shared" ref="B6" si="0">B7+B18+B16</f>
        <v>23266451</v>
      </c>
      <c r="C6" s="80" t="s">
        <v>135</v>
      </c>
      <c r="D6" s="82">
        <f>D7+D8+D17</f>
        <v>28993917</v>
      </c>
      <c r="E6" s="13"/>
      <c r="F6" s="2"/>
      <c r="G6" s="2"/>
      <c r="H6" s="2"/>
      <c r="I6" s="2"/>
    </row>
    <row r="7" spans="1:9" s="15" customFormat="1" ht="15.75">
      <c r="A7" s="33" t="s">
        <v>21</v>
      </c>
      <c r="B7" s="61">
        <f>SUM(B8:B15)</f>
        <v>23100000</v>
      </c>
      <c r="C7" s="33" t="s">
        <v>13</v>
      </c>
      <c r="D7" s="33"/>
      <c r="E7" s="85"/>
      <c r="F7" s="14"/>
      <c r="G7" s="14"/>
      <c r="H7" s="14"/>
      <c r="I7" s="14"/>
    </row>
    <row r="8" spans="1:9" ht="15.75">
      <c r="A8" s="28" t="s">
        <v>42</v>
      </c>
      <c r="B8" s="4"/>
      <c r="C8" s="33" t="s">
        <v>59</v>
      </c>
      <c r="D8" s="61">
        <f>SUM(D9:D16)</f>
        <v>11490000</v>
      </c>
      <c r="E8" s="13"/>
      <c r="F8" s="2"/>
      <c r="G8" s="2"/>
      <c r="H8" s="2"/>
      <c r="I8" s="2"/>
    </row>
    <row r="9" spans="1:9" ht="14.25">
      <c r="A9" s="28" t="s">
        <v>43</v>
      </c>
      <c r="B9" s="4"/>
      <c r="C9" s="28" t="s">
        <v>66</v>
      </c>
      <c r="D9" s="4"/>
      <c r="E9" s="13"/>
      <c r="F9" s="2"/>
      <c r="G9" s="2"/>
      <c r="H9" s="2"/>
      <c r="I9" s="2"/>
    </row>
    <row r="10" spans="1:9" ht="14.25">
      <c r="A10" s="28" t="s">
        <v>45</v>
      </c>
      <c r="B10" s="4">
        <v>3300000</v>
      </c>
      <c r="C10" s="28" t="s">
        <v>67</v>
      </c>
      <c r="D10" s="4"/>
      <c r="E10" s="13"/>
      <c r="F10" s="2"/>
      <c r="G10" s="2"/>
      <c r="H10" s="2"/>
      <c r="I10" s="2"/>
    </row>
    <row r="11" spans="1:9" ht="14.25">
      <c r="A11" s="28" t="s">
        <v>58</v>
      </c>
      <c r="B11" s="4"/>
      <c r="C11" s="28" t="s">
        <v>68</v>
      </c>
      <c r="D11" s="4">
        <v>5390000</v>
      </c>
      <c r="E11" s="13"/>
      <c r="F11" s="2"/>
      <c r="G11" s="2"/>
      <c r="H11" s="2"/>
      <c r="I11" s="2"/>
    </row>
    <row r="12" spans="1:9" ht="14.25">
      <c r="A12" s="28" t="s">
        <v>46</v>
      </c>
      <c r="B12" s="4"/>
      <c r="C12" s="28" t="s">
        <v>47</v>
      </c>
      <c r="D12" s="4"/>
      <c r="E12" s="13"/>
      <c r="F12" s="2"/>
      <c r="G12" s="2"/>
      <c r="H12" s="2"/>
      <c r="I12" s="2"/>
    </row>
    <row r="13" spans="1:9" ht="14.25">
      <c r="A13" s="28" t="s">
        <v>44</v>
      </c>
      <c r="B13" s="4"/>
      <c r="C13" s="28" t="s">
        <v>48</v>
      </c>
      <c r="D13" s="4"/>
      <c r="E13" s="13"/>
      <c r="F13" s="2"/>
      <c r="G13" s="2"/>
      <c r="H13" s="2"/>
      <c r="I13" s="2"/>
    </row>
    <row r="14" spans="1:9" ht="14.25">
      <c r="A14" s="28" t="s">
        <v>49</v>
      </c>
      <c r="B14" s="4">
        <v>15950000</v>
      </c>
      <c r="C14" s="28" t="s">
        <v>50</v>
      </c>
      <c r="D14" s="4">
        <v>5135000</v>
      </c>
      <c r="E14" s="13"/>
      <c r="F14" s="2"/>
      <c r="G14" s="2"/>
      <c r="H14" s="2"/>
      <c r="I14" s="2"/>
    </row>
    <row r="15" spans="1:9" ht="14.25">
      <c r="A15" s="28" t="s">
        <v>73</v>
      </c>
      <c r="B15" s="4">
        <v>3850000</v>
      </c>
      <c r="C15" s="28" t="s">
        <v>72</v>
      </c>
      <c r="D15" s="4"/>
      <c r="E15" s="13"/>
      <c r="F15" s="2"/>
      <c r="G15" s="2"/>
      <c r="H15" s="2"/>
      <c r="I15" s="2"/>
    </row>
    <row r="16" spans="1:9" s="15" customFormat="1" ht="15.75">
      <c r="A16" s="33" t="s">
        <v>53</v>
      </c>
      <c r="B16" s="61">
        <f t="shared" ref="B16" si="1">SUM(B17:B17)</f>
        <v>0</v>
      </c>
      <c r="C16" s="28" t="s">
        <v>12</v>
      </c>
      <c r="D16" s="4">
        <f>965000</f>
        <v>965000</v>
      </c>
      <c r="E16" s="85"/>
      <c r="F16" s="14"/>
      <c r="G16" s="14"/>
      <c r="H16" s="14"/>
    </row>
    <row r="17" spans="1:9" ht="15.75">
      <c r="A17" s="28" t="s">
        <v>32</v>
      </c>
      <c r="B17" s="28"/>
      <c r="C17" s="33" t="s">
        <v>134</v>
      </c>
      <c r="D17" s="61">
        <f>SUM(D18:D22)</f>
        <v>17503917</v>
      </c>
      <c r="E17" s="13"/>
      <c r="F17" s="2"/>
      <c r="G17" s="2"/>
      <c r="H17" s="2"/>
      <c r="I17" s="2"/>
    </row>
    <row r="18" spans="1:9" s="15" customFormat="1" ht="15.75">
      <c r="A18" s="33" t="s">
        <v>54</v>
      </c>
      <c r="B18" s="20">
        <v>166451</v>
      </c>
      <c r="C18" s="28" t="s">
        <v>38</v>
      </c>
      <c r="D18" s="4"/>
      <c r="E18" s="85"/>
      <c r="F18" s="14"/>
      <c r="G18" s="14"/>
      <c r="H18" s="14"/>
      <c r="I18" s="14"/>
    </row>
    <row r="19" spans="1:9" ht="14.25">
      <c r="A19" s="83"/>
      <c r="B19" s="83"/>
      <c r="C19" s="28" t="s">
        <v>51</v>
      </c>
      <c r="D19" s="4">
        <v>6440917</v>
      </c>
      <c r="E19" s="13"/>
      <c r="F19" s="2"/>
      <c r="G19" s="2"/>
      <c r="H19" s="2"/>
      <c r="I19" s="2"/>
    </row>
    <row r="20" spans="1:9" s="15" customFormat="1" ht="14.25">
      <c r="A20" s="65"/>
      <c r="B20" s="65"/>
      <c r="C20" s="28" t="s">
        <v>52</v>
      </c>
      <c r="D20" s="4"/>
      <c r="E20" s="85"/>
      <c r="F20" s="14"/>
      <c r="G20" s="14"/>
      <c r="H20" s="14"/>
      <c r="I20" s="14"/>
    </row>
    <row r="21" spans="1:9" s="15" customFormat="1" ht="14.25">
      <c r="A21" s="65"/>
      <c r="B21" s="65"/>
      <c r="C21" s="28" t="s">
        <v>26</v>
      </c>
      <c r="D21" s="4">
        <v>22000</v>
      </c>
      <c r="E21" s="85"/>
      <c r="F21" s="14"/>
      <c r="G21" s="14"/>
      <c r="H21" s="14"/>
      <c r="I21" s="14"/>
    </row>
    <row r="22" spans="1:9" ht="14.25">
      <c r="A22" s="84"/>
      <c r="B22" s="84"/>
      <c r="C22" s="68" t="s">
        <v>12</v>
      </c>
      <c r="D22" s="4">
        <v>11041000</v>
      </c>
      <c r="E22" s="13"/>
      <c r="F22" s="2"/>
      <c r="G22" s="2"/>
      <c r="H22" s="2"/>
      <c r="I22" s="2"/>
    </row>
    <row r="23" spans="1:9" s="10" customFormat="1" ht="17.25">
      <c r="A23" s="69" t="s">
        <v>126</v>
      </c>
      <c r="B23" s="89">
        <f>B6-D6</f>
        <v>-5727466</v>
      </c>
      <c r="C23" s="89"/>
      <c r="D23" s="89"/>
      <c r="E23" s="47"/>
      <c r="F23" s="9"/>
      <c r="G23" s="9"/>
      <c r="H23" s="9"/>
      <c r="I23" s="9"/>
    </row>
    <row r="24" spans="1:9" ht="15.75">
      <c r="A24" s="6"/>
      <c r="B24" s="6"/>
    </row>
    <row r="25" spans="1:9" ht="15.75">
      <c r="A25" s="6"/>
      <c r="B25" s="6"/>
    </row>
    <row r="26" spans="1:9" s="19" customFormat="1">
      <c r="A26" s="3"/>
      <c r="B26" s="3"/>
      <c r="C26" s="3"/>
      <c r="D26" s="3"/>
      <c r="E26" s="86"/>
      <c r="F26" s="3"/>
      <c r="G26" s="3"/>
      <c r="H26" s="3"/>
      <c r="I26" s="3"/>
    </row>
    <row r="27" spans="1:9" s="19" customFormat="1">
      <c r="A27" s="3"/>
      <c r="B27" s="3"/>
      <c r="C27" s="3"/>
      <c r="D27" s="3"/>
      <c r="E27" s="86"/>
      <c r="F27" s="3"/>
      <c r="G27" s="3"/>
      <c r="H27" s="3"/>
      <c r="I27" s="3"/>
    </row>
    <row r="28" spans="1:9" s="19" customFormat="1">
      <c r="A28" s="3"/>
      <c r="B28" s="3"/>
      <c r="C28" s="3"/>
      <c r="D28" s="3"/>
      <c r="E28" s="86"/>
      <c r="F28" s="3"/>
      <c r="G28" s="3"/>
      <c r="H28" s="3"/>
      <c r="I28" s="3"/>
    </row>
    <row r="29" spans="1:9" s="19" customFormat="1">
      <c r="A29" s="3"/>
      <c r="B29" s="3"/>
      <c r="C29" s="3"/>
      <c r="D29" s="3"/>
      <c r="E29" s="86"/>
      <c r="F29" s="3"/>
      <c r="G29" s="3"/>
      <c r="H29" s="3"/>
      <c r="I29" s="3"/>
    </row>
    <row r="30" spans="1:9" s="19" customFormat="1">
      <c r="A30" s="3"/>
      <c r="B30" s="3"/>
      <c r="C30" s="3"/>
      <c r="D30" s="3"/>
      <c r="E30" s="86"/>
      <c r="F30" s="3"/>
      <c r="G30" s="3"/>
      <c r="H30" s="3"/>
      <c r="I30" s="3"/>
    </row>
    <row r="31" spans="1:9" s="19" customFormat="1">
      <c r="A31" s="3"/>
      <c r="B31" s="3"/>
      <c r="C31" s="3"/>
      <c r="D31" s="3"/>
      <c r="E31" s="86"/>
      <c r="F31" s="3"/>
      <c r="G31" s="3"/>
      <c r="H31" s="3"/>
      <c r="I31" s="3"/>
    </row>
    <row r="32" spans="1:9" s="19" customFormat="1">
      <c r="A32" s="3"/>
      <c r="B32" s="3"/>
      <c r="C32" s="3"/>
      <c r="D32" s="3"/>
      <c r="E32" s="86"/>
      <c r="F32" s="3"/>
      <c r="G32" s="3"/>
      <c r="H32" s="3"/>
      <c r="I32" s="3"/>
    </row>
    <row r="33" spans="1:9" s="19" customFormat="1">
      <c r="A33" s="3"/>
      <c r="B33" s="3"/>
      <c r="C33" s="3"/>
      <c r="D33" s="3"/>
      <c r="E33" s="86"/>
      <c r="F33" s="3"/>
      <c r="G33" s="3"/>
      <c r="H33" s="3"/>
      <c r="I33" s="3"/>
    </row>
    <row r="34" spans="1:9" s="19" customFormat="1">
      <c r="A34" s="3"/>
      <c r="B34" s="3"/>
      <c r="C34" s="3"/>
      <c r="D34" s="3"/>
      <c r="E34" s="86"/>
      <c r="F34" s="3"/>
      <c r="G34" s="3"/>
      <c r="H34" s="3"/>
      <c r="I34" s="3"/>
    </row>
    <row r="35" spans="1:9" s="19" customFormat="1">
      <c r="A35" s="3"/>
      <c r="B35" s="3"/>
      <c r="C35" s="3"/>
      <c r="D35" s="3"/>
      <c r="E35" s="86"/>
      <c r="F35" s="3"/>
      <c r="G35" s="3"/>
      <c r="H35" s="3"/>
      <c r="I35" s="3"/>
    </row>
    <row r="36" spans="1:9" s="19" customFormat="1">
      <c r="A36" s="3"/>
      <c r="B36" s="3"/>
      <c r="C36" s="3"/>
      <c r="D36" s="3"/>
      <c r="E36" s="86"/>
      <c r="F36" s="3"/>
      <c r="G36" s="3"/>
      <c r="H36" s="3"/>
      <c r="I36" s="3"/>
    </row>
    <row r="37" spans="1:9" s="19" customFormat="1">
      <c r="A37" s="3"/>
      <c r="B37" s="3"/>
      <c r="C37" s="3"/>
      <c r="D37" s="3"/>
      <c r="E37" s="86"/>
      <c r="F37" s="3"/>
      <c r="G37" s="3"/>
      <c r="H37" s="3"/>
      <c r="I37" s="3"/>
    </row>
    <row r="38" spans="1:9" s="19" customFormat="1">
      <c r="A38" s="3"/>
      <c r="B38" s="3"/>
      <c r="C38" s="3"/>
      <c r="D38" s="3"/>
      <c r="E38" s="86"/>
      <c r="F38" s="3"/>
      <c r="G38" s="3"/>
      <c r="H38" s="3"/>
      <c r="I38" s="3"/>
    </row>
    <row r="39" spans="1:9" s="19" customFormat="1">
      <c r="A39" s="3"/>
      <c r="B39" s="3"/>
      <c r="C39" s="3"/>
      <c r="D39" s="3"/>
      <c r="E39" s="86"/>
      <c r="F39" s="3"/>
      <c r="G39" s="3"/>
      <c r="H39" s="3"/>
      <c r="I39" s="3"/>
    </row>
    <row r="40" spans="1:9" s="19" customFormat="1">
      <c r="A40" s="3"/>
      <c r="B40" s="3"/>
      <c r="C40" s="3"/>
      <c r="D40" s="3"/>
      <c r="E40" s="86"/>
      <c r="F40" s="3"/>
      <c r="G40" s="3"/>
      <c r="H40" s="3"/>
      <c r="I40" s="3"/>
    </row>
    <row r="41" spans="1:9" s="19" customFormat="1">
      <c r="A41" s="3"/>
      <c r="B41" s="3"/>
      <c r="C41" s="3"/>
      <c r="D41" s="3"/>
      <c r="E41" s="86"/>
      <c r="F41" s="3"/>
      <c r="G41" s="3"/>
      <c r="H41" s="3"/>
      <c r="I41" s="3"/>
    </row>
    <row r="42" spans="1:9" s="19" customFormat="1">
      <c r="A42" s="3"/>
      <c r="B42" s="3"/>
      <c r="C42" s="3"/>
      <c r="D42" s="3"/>
      <c r="E42" s="86"/>
      <c r="F42" s="3"/>
      <c r="G42" s="3"/>
      <c r="H42" s="3"/>
      <c r="I42" s="3"/>
    </row>
    <row r="43" spans="1:9" s="19" customFormat="1">
      <c r="A43" s="3"/>
      <c r="B43" s="3"/>
      <c r="C43" s="3"/>
      <c r="D43" s="3"/>
      <c r="E43" s="86"/>
      <c r="F43" s="3"/>
      <c r="G43" s="3"/>
      <c r="H43" s="3"/>
      <c r="I43" s="3"/>
    </row>
    <row r="44" spans="1:9" s="19" customFormat="1">
      <c r="A44" s="3"/>
      <c r="B44" s="3"/>
      <c r="C44" s="3"/>
      <c r="D44" s="3"/>
      <c r="E44" s="86"/>
      <c r="F44" s="3"/>
      <c r="G44" s="3"/>
      <c r="H44" s="3"/>
      <c r="I44" s="3"/>
    </row>
    <row r="45" spans="1:9" s="19" customFormat="1">
      <c r="A45" s="3"/>
      <c r="B45" s="3"/>
      <c r="C45" s="3"/>
      <c r="D45" s="3"/>
      <c r="E45" s="86"/>
      <c r="F45" s="3"/>
      <c r="G45" s="3"/>
      <c r="H45" s="3"/>
      <c r="I45" s="3"/>
    </row>
    <row r="46" spans="1:9" s="19" customFormat="1">
      <c r="A46" s="3"/>
      <c r="B46" s="3"/>
      <c r="C46" s="3"/>
      <c r="D46" s="3"/>
      <c r="E46" s="86"/>
      <c r="F46" s="3"/>
      <c r="G46" s="3"/>
      <c r="H46" s="3"/>
      <c r="I46" s="3"/>
    </row>
    <row r="47" spans="1:9" s="19" customFormat="1">
      <c r="A47" s="3"/>
      <c r="B47" s="3"/>
      <c r="C47" s="3"/>
      <c r="D47" s="3"/>
      <c r="E47" s="86"/>
      <c r="F47" s="3"/>
      <c r="G47" s="3"/>
      <c r="H47" s="3"/>
      <c r="I47" s="3"/>
    </row>
    <row r="48" spans="1:9" s="19" customFormat="1">
      <c r="A48" s="3"/>
      <c r="B48" s="3"/>
      <c r="C48" s="3"/>
      <c r="D48" s="3"/>
      <c r="E48" s="86"/>
      <c r="F48" s="3"/>
      <c r="G48" s="3"/>
      <c r="H48" s="3"/>
      <c r="I48" s="3"/>
    </row>
    <row r="49" spans="1:9" s="19" customFormat="1">
      <c r="A49" s="3"/>
      <c r="B49" s="3"/>
      <c r="C49" s="3"/>
      <c r="D49" s="3"/>
      <c r="E49" s="86"/>
      <c r="F49" s="3"/>
      <c r="G49" s="3"/>
      <c r="H49" s="3"/>
      <c r="I49" s="3"/>
    </row>
    <row r="50" spans="1:9" s="19" customFormat="1">
      <c r="A50" s="3"/>
      <c r="B50" s="3"/>
      <c r="C50" s="3"/>
      <c r="D50" s="3"/>
      <c r="E50" s="86"/>
      <c r="F50" s="3"/>
      <c r="G50" s="3"/>
      <c r="H50" s="3"/>
      <c r="I50" s="3"/>
    </row>
    <row r="51" spans="1:9" s="19" customFormat="1">
      <c r="A51" s="3"/>
      <c r="B51" s="3"/>
      <c r="C51" s="3"/>
      <c r="D51" s="3"/>
      <c r="E51" s="86"/>
      <c r="F51" s="3"/>
      <c r="G51" s="3"/>
      <c r="H51" s="3"/>
      <c r="I51" s="3"/>
    </row>
    <row r="52" spans="1:9" s="19" customFormat="1">
      <c r="A52" s="3"/>
      <c r="B52" s="3"/>
      <c r="C52" s="3"/>
      <c r="D52" s="3"/>
      <c r="E52" s="86"/>
      <c r="F52" s="3"/>
      <c r="G52" s="3"/>
      <c r="H52" s="3"/>
      <c r="I52" s="3"/>
    </row>
    <row r="53" spans="1:9" s="19" customFormat="1">
      <c r="A53" s="3"/>
      <c r="B53" s="3"/>
      <c r="C53" s="3"/>
      <c r="D53" s="3"/>
      <c r="E53" s="86"/>
      <c r="F53" s="3"/>
      <c r="G53" s="3"/>
      <c r="H53" s="3"/>
      <c r="I53" s="3"/>
    </row>
    <row r="54" spans="1:9" s="19" customFormat="1">
      <c r="A54" s="3"/>
      <c r="B54" s="3"/>
      <c r="C54" s="3"/>
      <c r="D54" s="3"/>
      <c r="E54" s="86"/>
      <c r="F54" s="3"/>
      <c r="G54" s="3"/>
      <c r="H54" s="3"/>
      <c r="I54" s="3"/>
    </row>
    <row r="55" spans="1:9" s="19" customFormat="1">
      <c r="A55" s="3"/>
      <c r="B55" s="3"/>
      <c r="C55" s="3"/>
      <c r="D55" s="3"/>
      <c r="E55" s="86"/>
      <c r="F55" s="3"/>
      <c r="G55" s="3"/>
      <c r="H55" s="3"/>
      <c r="I55" s="3"/>
    </row>
    <row r="56" spans="1:9" s="19" customFormat="1">
      <c r="A56" s="3"/>
      <c r="B56" s="3"/>
      <c r="C56" s="3"/>
      <c r="D56" s="3"/>
      <c r="E56" s="86"/>
      <c r="F56" s="3"/>
      <c r="G56" s="3"/>
      <c r="H56" s="3"/>
      <c r="I56" s="3"/>
    </row>
    <row r="57" spans="1:9" s="19" customFormat="1">
      <c r="A57" s="3"/>
      <c r="B57" s="3"/>
      <c r="C57" s="3"/>
      <c r="D57" s="3"/>
      <c r="E57" s="86"/>
      <c r="F57" s="3"/>
      <c r="G57" s="3"/>
      <c r="H57" s="3"/>
      <c r="I57" s="3"/>
    </row>
    <row r="58" spans="1:9" s="19" customFormat="1">
      <c r="A58" s="3"/>
      <c r="B58" s="3"/>
      <c r="C58" s="3"/>
      <c r="D58" s="3"/>
      <c r="E58" s="86"/>
      <c r="F58" s="3"/>
      <c r="G58" s="3"/>
      <c r="H58" s="3"/>
      <c r="I58" s="3"/>
    </row>
    <row r="59" spans="1:9" s="19" customFormat="1">
      <c r="A59" s="3"/>
      <c r="B59" s="3"/>
      <c r="C59" s="3"/>
      <c r="D59" s="3"/>
      <c r="E59" s="86"/>
      <c r="F59" s="3"/>
      <c r="G59" s="3"/>
      <c r="H59" s="3"/>
      <c r="I59" s="3"/>
    </row>
    <row r="60" spans="1:9" s="19" customFormat="1">
      <c r="A60" s="3"/>
      <c r="B60" s="3"/>
      <c r="C60" s="3"/>
      <c r="D60" s="3"/>
      <c r="E60" s="86"/>
      <c r="F60" s="3"/>
      <c r="G60" s="3"/>
      <c r="H60" s="3"/>
      <c r="I60" s="3"/>
    </row>
    <row r="61" spans="1:9" s="19" customFormat="1">
      <c r="A61" s="3"/>
      <c r="B61" s="3"/>
      <c r="C61" s="3"/>
      <c r="D61" s="3"/>
      <c r="E61" s="86"/>
      <c r="F61" s="3"/>
      <c r="G61" s="3"/>
      <c r="H61" s="3"/>
      <c r="I61" s="3"/>
    </row>
    <row r="62" spans="1:9" s="19" customFormat="1">
      <c r="A62" s="3"/>
      <c r="B62" s="3"/>
      <c r="C62" s="3"/>
      <c r="D62" s="3"/>
      <c r="E62" s="86"/>
      <c r="F62" s="3"/>
      <c r="G62" s="3"/>
      <c r="H62" s="3"/>
      <c r="I62" s="3"/>
    </row>
    <row r="63" spans="1:9" s="19" customFormat="1">
      <c r="A63" s="3"/>
      <c r="B63" s="3"/>
      <c r="C63" s="3"/>
      <c r="D63" s="3"/>
      <c r="E63" s="86"/>
      <c r="F63" s="3"/>
      <c r="G63" s="3"/>
      <c r="H63" s="3"/>
      <c r="I63" s="3"/>
    </row>
    <row r="64" spans="1:9" s="19" customFormat="1">
      <c r="A64" s="3"/>
      <c r="B64" s="3"/>
      <c r="C64" s="3"/>
      <c r="D64" s="3"/>
      <c r="E64" s="86"/>
      <c r="F64" s="3"/>
      <c r="G64" s="3"/>
      <c r="H64" s="3"/>
      <c r="I64" s="3"/>
    </row>
    <row r="65" spans="1:9" s="19" customFormat="1">
      <c r="A65" s="3"/>
      <c r="B65" s="3"/>
      <c r="C65" s="3"/>
      <c r="D65" s="3"/>
      <c r="E65" s="86"/>
      <c r="F65" s="3"/>
      <c r="G65" s="3"/>
      <c r="H65" s="3"/>
      <c r="I65" s="3"/>
    </row>
    <row r="66" spans="1:9" s="19" customFormat="1">
      <c r="A66" s="3"/>
      <c r="B66" s="3"/>
      <c r="C66" s="3"/>
      <c r="D66" s="3"/>
      <c r="E66" s="86"/>
      <c r="F66" s="3"/>
      <c r="G66" s="3"/>
      <c r="H66" s="3"/>
      <c r="I66" s="3"/>
    </row>
    <row r="67" spans="1:9" s="19" customFormat="1">
      <c r="A67" s="3"/>
      <c r="B67" s="3"/>
      <c r="C67" s="3"/>
      <c r="D67" s="3"/>
      <c r="E67" s="86"/>
      <c r="F67" s="3"/>
      <c r="G67" s="3"/>
      <c r="H67" s="3"/>
      <c r="I67" s="3"/>
    </row>
    <row r="68" spans="1:9" s="19" customFormat="1">
      <c r="A68" s="3"/>
      <c r="B68" s="3"/>
      <c r="C68" s="3"/>
      <c r="D68" s="3"/>
      <c r="E68" s="86"/>
      <c r="F68" s="3"/>
      <c r="G68" s="3"/>
      <c r="H68" s="3"/>
      <c r="I68" s="3"/>
    </row>
    <row r="69" spans="1:9" s="19" customFormat="1">
      <c r="A69" s="3"/>
      <c r="B69" s="3"/>
      <c r="C69" s="3"/>
      <c r="D69" s="3"/>
      <c r="E69" s="86"/>
      <c r="F69" s="3"/>
      <c r="G69" s="3"/>
      <c r="H69" s="3"/>
      <c r="I69" s="3"/>
    </row>
    <row r="70" spans="1:9" s="19" customFormat="1">
      <c r="A70" s="3"/>
      <c r="B70" s="3"/>
      <c r="C70" s="3"/>
      <c r="D70" s="3"/>
      <c r="E70" s="86"/>
      <c r="F70" s="3"/>
      <c r="G70" s="3"/>
      <c r="H70" s="3"/>
      <c r="I70" s="3"/>
    </row>
    <row r="71" spans="1:9" s="19" customFormat="1">
      <c r="A71" s="3"/>
      <c r="B71" s="3"/>
      <c r="C71" s="3"/>
      <c r="D71" s="3"/>
      <c r="E71" s="86"/>
      <c r="F71" s="3"/>
      <c r="G71" s="3"/>
      <c r="H71" s="3"/>
      <c r="I71" s="3"/>
    </row>
    <row r="72" spans="1:9" s="19" customFormat="1">
      <c r="A72" s="3"/>
      <c r="B72" s="3"/>
      <c r="C72" s="3"/>
      <c r="D72" s="3"/>
      <c r="E72" s="86"/>
      <c r="F72" s="3"/>
      <c r="G72" s="3"/>
      <c r="H72" s="3"/>
      <c r="I72" s="3"/>
    </row>
    <row r="73" spans="1:9" s="19" customFormat="1">
      <c r="A73" s="3"/>
      <c r="B73" s="3"/>
      <c r="C73" s="3"/>
      <c r="D73" s="3"/>
      <c r="E73" s="86"/>
      <c r="F73" s="3"/>
      <c r="G73" s="3"/>
      <c r="H73" s="3"/>
      <c r="I73" s="3"/>
    </row>
    <row r="74" spans="1:9" s="19" customFormat="1">
      <c r="A74" s="3"/>
      <c r="B74" s="3"/>
      <c r="C74" s="3"/>
      <c r="D74" s="3"/>
      <c r="E74" s="86"/>
      <c r="F74" s="3"/>
      <c r="G74" s="3"/>
      <c r="H74" s="3"/>
      <c r="I74" s="3"/>
    </row>
    <row r="75" spans="1:9" s="19" customFormat="1">
      <c r="A75" s="3"/>
      <c r="B75" s="3"/>
      <c r="C75" s="3"/>
      <c r="D75" s="3"/>
      <c r="E75" s="86"/>
      <c r="F75" s="3"/>
      <c r="G75" s="3"/>
      <c r="H75" s="3"/>
      <c r="I75" s="3"/>
    </row>
    <row r="76" spans="1:9" s="19" customFormat="1">
      <c r="A76" s="3"/>
      <c r="B76" s="3"/>
      <c r="C76" s="3"/>
      <c r="D76" s="3"/>
      <c r="E76" s="86"/>
      <c r="F76" s="3"/>
      <c r="G76" s="3"/>
      <c r="H76" s="3"/>
      <c r="I76" s="3"/>
    </row>
    <row r="77" spans="1:9" s="19" customFormat="1">
      <c r="A77" s="3"/>
      <c r="B77" s="3"/>
      <c r="C77" s="3"/>
      <c r="D77" s="3"/>
      <c r="E77" s="86"/>
      <c r="F77" s="3"/>
      <c r="G77" s="3"/>
      <c r="H77" s="3"/>
      <c r="I77" s="3"/>
    </row>
    <row r="78" spans="1:9" s="19" customFormat="1">
      <c r="A78" s="3"/>
      <c r="B78" s="3"/>
      <c r="C78" s="3"/>
      <c r="D78" s="3"/>
      <c r="E78" s="86"/>
      <c r="F78" s="3"/>
      <c r="G78" s="3"/>
      <c r="H78" s="3"/>
      <c r="I78" s="3"/>
    </row>
    <row r="79" spans="1:9" s="19" customFormat="1">
      <c r="A79" s="3"/>
      <c r="B79" s="3"/>
      <c r="C79" s="3"/>
      <c r="D79" s="3"/>
      <c r="E79" s="86"/>
      <c r="F79" s="3"/>
      <c r="G79" s="3"/>
      <c r="H79" s="3"/>
      <c r="I79" s="3"/>
    </row>
    <row r="80" spans="1:9" s="19" customFormat="1">
      <c r="A80" s="3"/>
      <c r="B80" s="3"/>
      <c r="C80" s="3"/>
      <c r="D80" s="3"/>
      <c r="E80" s="86"/>
      <c r="F80" s="3"/>
      <c r="G80" s="3"/>
      <c r="H80" s="3"/>
      <c r="I80" s="3"/>
    </row>
    <row r="81" spans="1:9" s="19" customFormat="1">
      <c r="A81" s="3"/>
      <c r="B81" s="3"/>
      <c r="C81" s="3"/>
      <c r="D81" s="3"/>
      <c r="E81" s="86"/>
      <c r="F81" s="3"/>
      <c r="G81" s="3"/>
      <c r="H81" s="3"/>
      <c r="I81" s="3"/>
    </row>
    <row r="82" spans="1:9" s="19" customFormat="1">
      <c r="A82" s="3"/>
      <c r="B82" s="3"/>
      <c r="C82" s="3"/>
      <c r="D82" s="3"/>
      <c r="E82" s="86"/>
      <c r="F82" s="3"/>
      <c r="G82" s="3"/>
      <c r="H82" s="3"/>
      <c r="I82" s="3"/>
    </row>
    <row r="83" spans="1:9" s="19" customFormat="1">
      <c r="A83" s="3"/>
      <c r="B83" s="3"/>
      <c r="C83" s="3"/>
      <c r="D83" s="3"/>
      <c r="E83" s="86"/>
      <c r="F83" s="3"/>
      <c r="G83" s="3"/>
      <c r="H83" s="3"/>
      <c r="I83" s="3"/>
    </row>
    <row r="84" spans="1:9" s="19" customFormat="1">
      <c r="A84" s="3"/>
      <c r="B84" s="3"/>
      <c r="C84" s="3"/>
      <c r="D84" s="3"/>
      <c r="E84" s="86"/>
      <c r="F84" s="3"/>
      <c r="G84" s="3"/>
      <c r="H84" s="3"/>
      <c r="I84" s="3"/>
    </row>
    <row r="85" spans="1:9" s="19" customFormat="1">
      <c r="A85" s="3"/>
      <c r="B85" s="3"/>
      <c r="C85" s="3"/>
      <c r="D85" s="3"/>
      <c r="E85" s="86"/>
      <c r="F85" s="3"/>
      <c r="G85" s="3"/>
      <c r="H85" s="3"/>
      <c r="I85" s="3"/>
    </row>
    <row r="86" spans="1:9" s="19" customFormat="1">
      <c r="A86" s="3"/>
      <c r="B86" s="3"/>
      <c r="C86" s="3"/>
      <c r="D86" s="3"/>
      <c r="E86" s="86"/>
      <c r="F86" s="3"/>
      <c r="G86" s="3"/>
      <c r="H86" s="3"/>
      <c r="I86" s="3"/>
    </row>
    <row r="87" spans="1:9" s="19" customFormat="1">
      <c r="A87" s="3"/>
      <c r="B87" s="3"/>
      <c r="C87" s="3"/>
      <c r="D87" s="3"/>
      <c r="E87" s="86"/>
      <c r="F87" s="3"/>
      <c r="G87" s="3"/>
      <c r="H87" s="3"/>
      <c r="I87" s="3"/>
    </row>
    <row r="88" spans="1:9" s="19" customFormat="1">
      <c r="A88" s="3"/>
      <c r="B88" s="3"/>
      <c r="C88" s="3"/>
      <c r="D88" s="3"/>
      <c r="E88" s="86"/>
      <c r="F88" s="3"/>
      <c r="G88" s="3"/>
      <c r="H88" s="3"/>
      <c r="I88" s="3"/>
    </row>
    <row r="89" spans="1:9" s="19" customFormat="1">
      <c r="A89" s="3"/>
      <c r="B89" s="3"/>
      <c r="C89" s="3"/>
      <c r="D89" s="3"/>
      <c r="E89" s="86"/>
      <c r="F89" s="3"/>
      <c r="G89" s="3"/>
      <c r="H89" s="3"/>
      <c r="I89" s="3"/>
    </row>
    <row r="90" spans="1:9" s="19" customFormat="1">
      <c r="A90" s="3"/>
      <c r="B90" s="3"/>
      <c r="C90" s="3"/>
      <c r="D90" s="3"/>
      <c r="E90" s="86"/>
      <c r="F90" s="3"/>
      <c r="G90" s="3"/>
      <c r="H90" s="3"/>
      <c r="I90" s="3"/>
    </row>
    <row r="91" spans="1:9" s="19" customFormat="1">
      <c r="A91" s="3"/>
      <c r="B91" s="3"/>
      <c r="C91" s="3"/>
      <c r="D91" s="3"/>
      <c r="E91" s="86"/>
      <c r="F91" s="3"/>
      <c r="G91" s="3"/>
      <c r="H91" s="3"/>
      <c r="I91" s="3"/>
    </row>
    <row r="92" spans="1:9" s="19" customFormat="1">
      <c r="A92" s="3"/>
      <c r="B92" s="3"/>
      <c r="C92" s="3"/>
      <c r="D92" s="3"/>
      <c r="E92" s="86"/>
      <c r="F92" s="3"/>
      <c r="G92" s="3"/>
      <c r="H92" s="3"/>
      <c r="I92" s="3"/>
    </row>
    <row r="93" spans="1:9" s="19" customFormat="1">
      <c r="A93" s="3"/>
      <c r="B93" s="3"/>
      <c r="C93" s="3"/>
      <c r="D93" s="3"/>
      <c r="E93" s="86"/>
      <c r="F93" s="3"/>
      <c r="G93" s="3"/>
      <c r="H93" s="3"/>
      <c r="I93" s="3"/>
    </row>
    <row r="94" spans="1:9" s="19" customFormat="1">
      <c r="A94" s="3"/>
      <c r="B94" s="3"/>
      <c r="C94" s="3"/>
      <c r="D94" s="3"/>
      <c r="E94" s="86"/>
      <c r="F94" s="3"/>
      <c r="G94" s="3"/>
      <c r="H94" s="3"/>
      <c r="I94" s="3"/>
    </row>
    <row r="95" spans="1:9" s="19" customFormat="1">
      <c r="A95" s="3"/>
      <c r="B95" s="3"/>
      <c r="C95" s="3"/>
      <c r="D95" s="3"/>
      <c r="E95" s="86"/>
      <c r="F95" s="3"/>
      <c r="G95" s="3"/>
      <c r="H95" s="3"/>
      <c r="I95" s="3"/>
    </row>
    <row r="96" spans="1:9" s="19" customFormat="1">
      <c r="A96" s="3"/>
      <c r="B96" s="3"/>
      <c r="C96" s="3"/>
      <c r="D96" s="3"/>
      <c r="E96" s="86"/>
      <c r="F96" s="3"/>
      <c r="G96" s="3"/>
      <c r="H96" s="3"/>
      <c r="I96" s="3"/>
    </row>
    <row r="97" spans="1:9" s="19" customFormat="1">
      <c r="A97" s="3"/>
      <c r="B97" s="3"/>
      <c r="C97" s="3"/>
      <c r="D97" s="3"/>
      <c r="E97" s="86"/>
      <c r="F97" s="3"/>
      <c r="G97" s="3"/>
      <c r="H97" s="3"/>
      <c r="I97" s="3"/>
    </row>
    <row r="98" spans="1:9" s="19" customFormat="1">
      <c r="A98" s="3"/>
      <c r="B98" s="3"/>
      <c r="C98" s="3"/>
      <c r="D98" s="3"/>
      <c r="E98" s="86"/>
      <c r="F98" s="3"/>
      <c r="G98" s="3"/>
      <c r="H98" s="3"/>
      <c r="I98" s="3"/>
    </row>
    <row r="99" spans="1:9" s="19" customFormat="1">
      <c r="A99" s="3"/>
      <c r="B99" s="3"/>
      <c r="C99" s="3"/>
      <c r="D99" s="3"/>
      <c r="E99" s="86"/>
      <c r="F99" s="3"/>
      <c r="G99" s="3"/>
      <c r="H99" s="3"/>
      <c r="I99" s="3"/>
    </row>
    <row r="100" spans="1:9" s="19" customFormat="1">
      <c r="A100" s="3"/>
      <c r="B100" s="3"/>
      <c r="C100" s="3"/>
      <c r="D100" s="3"/>
      <c r="E100" s="86"/>
      <c r="F100" s="3"/>
      <c r="G100" s="3"/>
      <c r="H100" s="3"/>
      <c r="I100" s="3"/>
    </row>
    <row r="101" spans="1:9" s="19" customFormat="1">
      <c r="A101" s="3"/>
      <c r="B101" s="3"/>
      <c r="C101" s="3"/>
      <c r="D101" s="3"/>
      <c r="E101" s="86"/>
      <c r="F101" s="3"/>
      <c r="G101" s="3"/>
      <c r="H101" s="3"/>
      <c r="I101" s="3"/>
    </row>
    <row r="102" spans="1:9" s="19" customFormat="1">
      <c r="A102" s="3"/>
      <c r="B102" s="3"/>
      <c r="C102" s="3"/>
      <c r="D102" s="3"/>
      <c r="E102" s="86"/>
      <c r="F102" s="3"/>
      <c r="G102" s="3"/>
      <c r="H102" s="3"/>
      <c r="I102" s="3"/>
    </row>
    <row r="103" spans="1:9" s="19" customFormat="1">
      <c r="A103" s="3"/>
      <c r="B103" s="3"/>
      <c r="C103" s="3"/>
      <c r="D103" s="3"/>
      <c r="E103" s="86"/>
      <c r="F103" s="3"/>
      <c r="G103" s="3"/>
      <c r="H103" s="3"/>
      <c r="I103" s="3"/>
    </row>
    <row r="104" spans="1:9" s="19" customFormat="1">
      <c r="A104" s="3"/>
      <c r="B104" s="3"/>
      <c r="C104" s="3"/>
      <c r="D104" s="3"/>
      <c r="E104" s="86"/>
      <c r="F104" s="3"/>
      <c r="G104" s="3"/>
      <c r="H104" s="3"/>
      <c r="I104" s="3"/>
    </row>
    <row r="105" spans="1:9" s="19" customFormat="1">
      <c r="A105" s="3"/>
      <c r="B105" s="3"/>
      <c r="C105" s="3"/>
      <c r="D105" s="3"/>
      <c r="E105" s="86"/>
      <c r="F105" s="3"/>
      <c r="G105" s="3"/>
      <c r="H105" s="3"/>
      <c r="I105" s="3"/>
    </row>
    <row r="106" spans="1:9" s="19" customFormat="1">
      <c r="A106" s="3"/>
      <c r="B106" s="3"/>
      <c r="C106" s="3"/>
      <c r="D106" s="3"/>
      <c r="E106" s="86"/>
      <c r="F106" s="3"/>
      <c r="G106" s="3"/>
      <c r="H106" s="3"/>
      <c r="I106" s="3"/>
    </row>
    <row r="107" spans="1:9" s="19" customFormat="1">
      <c r="A107" s="3"/>
      <c r="B107" s="3"/>
      <c r="C107" s="3"/>
      <c r="D107" s="3"/>
      <c r="E107" s="86"/>
      <c r="F107" s="3"/>
      <c r="G107" s="3"/>
      <c r="H107" s="3"/>
      <c r="I107" s="3"/>
    </row>
    <row r="108" spans="1:9" s="19" customFormat="1">
      <c r="A108" s="3"/>
      <c r="B108" s="3"/>
      <c r="C108" s="3"/>
      <c r="D108" s="3"/>
      <c r="E108" s="86"/>
      <c r="F108" s="3"/>
      <c r="G108" s="3"/>
      <c r="H108" s="3"/>
      <c r="I108" s="3"/>
    </row>
    <row r="109" spans="1:9" s="19" customFormat="1">
      <c r="A109" s="3"/>
      <c r="B109" s="3"/>
      <c r="C109" s="3"/>
      <c r="D109" s="3"/>
      <c r="E109" s="86"/>
      <c r="F109" s="3"/>
      <c r="G109" s="3"/>
      <c r="H109" s="3"/>
      <c r="I109" s="3"/>
    </row>
    <row r="110" spans="1:9" s="19" customFormat="1">
      <c r="A110" s="3"/>
      <c r="B110" s="3"/>
      <c r="C110" s="3"/>
      <c r="D110" s="3"/>
      <c r="E110" s="86"/>
      <c r="F110" s="3"/>
      <c r="G110" s="3"/>
      <c r="H110" s="3"/>
      <c r="I110" s="3"/>
    </row>
    <row r="111" spans="1:9" s="19" customFormat="1">
      <c r="A111" s="3"/>
      <c r="B111" s="3"/>
      <c r="C111" s="3"/>
      <c r="D111" s="3"/>
      <c r="E111" s="86"/>
      <c r="F111" s="3"/>
      <c r="G111" s="3"/>
      <c r="H111" s="3"/>
      <c r="I111" s="3"/>
    </row>
    <row r="112" spans="1:9" s="19" customFormat="1">
      <c r="A112" s="3"/>
      <c r="B112" s="3"/>
      <c r="C112" s="3"/>
      <c r="D112" s="3"/>
      <c r="E112" s="86"/>
      <c r="F112" s="3"/>
      <c r="G112" s="3"/>
      <c r="H112" s="3"/>
      <c r="I112" s="3"/>
    </row>
    <row r="113" spans="1:9" s="19" customFormat="1">
      <c r="A113" s="3"/>
      <c r="B113" s="3"/>
      <c r="C113" s="3"/>
      <c r="D113" s="3"/>
      <c r="E113" s="86"/>
      <c r="F113" s="3"/>
      <c r="G113" s="3"/>
      <c r="H113" s="3"/>
      <c r="I113" s="3"/>
    </row>
    <row r="114" spans="1:9" s="19" customFormat="1">
      <c r="A114" s="3"/>
      <c r="B114" s="3"/>
      <c r="C114" s="3"/>
      <c r="D114" s="3"/>
      <c r="E114" s="86"/>
      <c r="F114" s="3"/>
      <c r="G114" s="3"/>
      <c r="H114" s="3"/>
      <c r="I114" s="3"/>
    </row>
    <row r="115" spans="1:9" s="19" customFormat="1">
      <c r="A115" s="3"/>
      <c r="B115" s="3"/>
      <c r="C115" s="3"/>
      <c r="D115" s="3"/>
      <c r="E115" s="86"/>
      <c r="F115" s="3"/>
      <c r="G115" s="3"/>
      <c r="H115" s="3"/>
      <c r="I115" s="3"/>
    </row>
    <row r="116" spans="1:9" s="19" customFormat="1">
      <c r="A116" s="3"/>
      <c r="B116" s="3"/>
      <c r="C116" s="3"/>
      <c r="D116" s="3"/>
      <c r="E116" s="86"/>
      <c r="F116" s="3"/>
      <c r="G116" s="3"/>
      <c r="H116" s="3"/>
      <c r="I116" s="3"/>
    </row>
    <row r="117" spans="1:9" s="19" customFormat="1">
      <c r="A117" s="3"/>
      <c r="B117" s="3"/>
      <c r="C117" s="3"/>
      <c r="D117" s="3"/>
      <c r="E117" s="86"/>
      <c r="F117" s="3"/>
      <c r="G117" s="3"/>
      <c r="H117" s="3"/>
      <c r="I117" s="3"/>
    </row>
    <row r="118" spans="1:9" s="19" customFormat="1">
      <c r="A118" s="3"/>
      <c r="B118" s="3"/>
      <c r="C118" s="3"/>
      <c r="D118" s="3"/>
      <c r="E118" s="86"/>
      <c r="F118" s="3"/>
      <c r="G118" s="3"/>
      <c r="H118" s="3"/>
      <c r="I118" s="3"/>
    </row>
    <row r="119" spans="1:9" s="19" customFormat="1">
      <c r="A119" s="3"/>
      <c r="B119" s="3"/>
      <c r="C119" s="3"/>
      <c r="D119" s="3"/>
      <c r="E119" s="86"/>
      <c r="F119" s="3"/>
      <c r="G119" s="3"/>
      <c r="H119" s="3"/>
      <c r="I119" s="3"/>
    </row>
  </sheetData>
  <mergeCells count="2">
    <mergeCell ref="A2:D2"/>
    <mergeCell ref="B23:D23"/>
  </mergeCells>
  <pageMargins left="0.87" right="0.14000000000000001" top="0.43" bottom="0.09" header="0.16" footer="0.09"/>
  <pageSetup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I119"/>
  <sheetViews>
    <sheetView workbookViewId="0">
      <pane xSplit="1" ySplit="5" topLeftCell="B6" activePane="bottomRight" state="frozen"/>
      <selection activeCell="Q31" sqref="Q31"/>
      <selection pane="topRight" activeCell="Q31" sqref="Q31"/>
      <selection pane="bottomLeft" activeCell="Q31" sqref="Q31"/>
      <selection pane="bottomRight" activeCell="B26" sqref="B26"/>
    </sheetView>
  </sheetViews>
  <sheetFormatPr defaultRowHeight="12.75"/>
  <cols>
    <col min="1" max="1" width="42.140625" style="3" customWidth="1"/>
    <col min="2" max="2" width="17" style="3" customWidth="1"/>
    <col min="3" max="3" width="39.7109375" style="3" customWidth="1"/>
    <col min="4" max="4" width="18.28515625" style="3" customWidth="1"/>
    <col min="5" max="5" width="9.140625" style="86"/>
    <col min="6" max="16384" width="9.140625" style="3"/>
  </cols>
  <sheetData>
    <row r="1" spans="1:9" ht="14.25">
      <c r="A1" s="2"/>
      <c r="B1" s="2"/>
      <c r="C1" s="2"/>
      <c r="D1" s="2"/>
      <c r="E1" s="13"/>
      <c r="F1" s="2"/>
      <c r="G1" s="2"/>
      <c r="H1" s="2"/>
      <c r="I1" s="2"/>
    </row>
    <row r="2" spans="1:9" ht="23.25" customHeight="1">
      <c r="A2" s="88" t="s">
        <v>128</v>
      </c>
      <c r="B2" s="88"/>
      <c r="C2" s="88"/>
      <c r="D2" s="88"/>
      <c r="E2" s="13"/>
      <c r="F2" s="2"/>
      <c r="G2" s="2"/>
      <c r="H2" s="2"/>
      <c r="I2" s="2"/>
    </row>
    <row r="3" spans="1:9" ht="15.75">
      <c r="A3" s="1"/>
      <c r="B3" s="1"/>
      <c r="C3" s="2"/>
      <c r="D3" s="2"/>
      <c r="E3" s="13"/>
      <c r="F3" s="2"/>
      <c r="G3" s="2"/>
      <c r="H3" s="2"/>
      <c r="I3" s="2"/>
    </row>
    <row r="4" spans="1:9" ht="15.75">
      <c r="A4" s="16" t="s">
        <v>18</v>
      </c>
      <c r="B4" s="16" t="s">
        <v>120</v>
      </c>
      <c r="C4" s="16" t="s">
        <v>18</v>
      </c>
      <c r="D4" s="16" t="s">
        <v>120</v>
      </c>
      <c r="E4" s="13"/>
      <c r="F4" s="2"/>
      <c r="G4" s="2"/>
      <c r="H4" s="2"/>
      <c r="I4" s="2"/>
    </row>
    <row r="5" spans="1:9" ht="15.75">
      <c r="A5" s="79">
        <v>1</v>
      </c>
      <c r="B5" s="79">
        <v>2</v>
      </c>
      <c r="C5" s="79">
        <v>3</v>
      </c>
      <c r="D5" s="79">
        <v>4</v>
      </c>
      <c r="E5" s="13"/>
      <c r="F5" s="2"/>
      <c r="G5" s="2"/>
      <c r="H5" s="2"/>
      <c r="I5" s="2"/>
    </row>
    <row r="6" spans="1:9" ht="15.75">
      <c r="A6" s="80" t="s">
        <v>31</v>
      </c>
      <c r="B6" s="81">
        <f t="shared" ref="B6" si="0">B7+B18+B16</f>
        <v>163297794</v>
      </c>
      <c r="C6" s="80" t="s">
        <v>135</v>
      </c>
      <c r="D6" s="82">
        <f>D7+D8+D17</f>
        <v>125552383</v>
      </c>
      <c r="E6" s="13"/>
      <c r="F6" s="2"/>
      <c r="G6" s="2"/>
      <c r="H6" s="2"/>
      <c r="I6" s="2"/>
    </row>
    <row r="7" spans="1:9" s="15" customFormat="1" ht="15.75">
      <c r="A7" s="33" t="s">
        <v>21</v>
      </c>
      <c r="B7" s="61">
        <f>SUM(B8:B15)</f>
        <v>163292006</v>
      </c>
      <c r="C7" s="33" t="s">
        <v>13</v>
      </c>
      <c r="D7" s="33"/>
      <c r="E7" s="85"/>
      <c r="F7" s="14"/>
      <c r="G7" s="14"/>
      <c r="H7" s="14"/>
      <c r="I7" s="14"/>
    </row>
    <row r="8" spans="1:9" ht="15.75">
      <c r="A8" s="28" t="s">
        <v>42</v>
      </c>
      <c r="B8" s="4"/>
      <c r="C8" s="33" t="s">
        <v>59</v>
      </c>
      <c r="D8" s="61">
        <f>SUM(D9:D16)</f>
        <v>108901879</v>
      </c>
      <c r="E8" s="13"/>
      <c r="F8" s="2"/>
      <c r="G8" s="2"/>
      <c r="H8" s="2"/>
      <c r="I8" s="2"/>
    </row>
    <row r="9" spans="1:9" ht="14.25">
      <c r="A9" s="28" t="s">
        <v>43</v>
      </c>
      <c r="B9" s="12">
        <v>74541007</v>
      </c>
      <c r="C9" s="28" t="s">
        <v>66</v>
      </c>
      <c r="D9" s="4">
        <v>30212000</v>
      </c>
      <c r="E9" s="13"/>
      <c r="F9" s="2"/>
      <c r="G9" s="2"/>
      <c r="H9" s="2"/>
      <c r="I9" s="2"/>
    </row>
    <row r="10" spans="1:9" ht="14.25">
      <c r="A10" s="28" t="s">
        <v>45</v>
      </c>
      <c r="B10" s="12">
        <v>1476001</v>
      </c>
      <c r="C10" s="28" t="s">
        <v>67</v>
      </c>
      <c r="D10" s="4"/>
      <c r="E10" s="13"/>
      <c r="F10" s="2"/>
      <c r="G10" s="2"/>
      <c r="H10" s="2"/>
      <c r="I10" s="2"/>
    </row>
    <row r="11" spans="1:9" ht="14.25">
      <c r="A11" s="28" t="s">
        <v>58</v>
      </c>
      <c r="B11" s="12">
        <v>9658000</v>
      </c>
      <c r="C11" s="28" t="s">
        <v>68</v>
      </c>
      <c r="D11" s="4">
        <v>38168880</v>
      </c>
      <c r="E11" s="13"/>
      <c r="F11" s="2"/>
      <c r="G11" s="2"/>
      <c r="H11" s="2"/>
      <c r="I11" s="2"/>
    </row>
    <row r="12" spans="1:9" ht="14.25">
      <c r="A12" s="28" t="s">
        <v>46</v>
      </c>
      <c r="B12" s="12">
        <v>58396998</v>
      </c>
      <c r="C12" s="28" t="s">
        <v>47</v>
      </c>
      <c r="D12" s="4">
        <v>34595999</v>
      </c>
      <c r="E12" s="13"/>
      <c r="F12" s="2"/>
      <c r="G12" s="2"/>
      <c r="H12" s="2"/>
      <c r="I12" s="2"/>
    </row>
    <row r="13" spans="1:9" ht="14.25">
      <c r="A13" s="28" t="s">
        <v>44</v>
      </c>
      <c r="B13" s="12">
        <v>2970000</v>
      </c>
      <c r="C13" s="28" t="s">
        <v>48</v>
      </c>
      <c r="D13" s="4"/>
      <c r="E13" s="13"/>
      <c r="F13" s="2"/>
      <c r="G13" s="2"/>
      <c r="H13" s="2"/>
      <c r="I13" s="2"/>
    </row>
    <row r="14" spans="1:9" ht="14.25">
      <c r="A14" s="28" t="s">
        <v>49</v>
      </c>
      <c r="B14" s="4">
        <v>12250000</v>
      </c>
      <c r="C14" s="28" t="s">
        <v>50</v>
      </c>
      <c r="D14" s="4"/>
      <c r="E14" s="13"/>
      <c r="F14" s="2"/>
      <c r="G14" s="2"/>
      <c r="H14" s="2"/>
      <c r="I14" s="2"/>
    </row>
    <row r="15" spans="1:9" ht="14.25">
      <c r="A15" s="28" t="s">
        <v>73</v>
      </c>
      <c r="B15" s="4">
        <v>4000000</v>
      </c>
      <c r="C15" s="28" t="s">
        <v>72</v>
      </c>
      <c r="D15" s="4"/>
      <c r="E15" s="13"/>
      <c r="F15" s="2"/>
      <c r="G15" s="2"/>
      <c r="H15" s="2"/>
      <c r="I15" s="2"/>
    </row>
    <row r="16" spans="1:9" s="15" customFormat="1" ht="15.75">
      <c r="A16" s="33" t="s">
        <v>53</v>
      </c>
      <c r="B16" s="61">
        <f t="shared" ref="B16" si="1">SUM(B17:B17)</f>
        <v>0</v>
      </c>
      <c r="C16" s="28" t="s">
        <v>12</v>
      </c>
      <c r="D16" s="4">
        <v>5925000</v>
      </c>
      <c r="E16" s="85"/>
      <c r="F16" s="14"/>
      <c r="G16" s="14"/>
      <c r="H16" s="14"/>
    </row>
    <row r="17" spans="1:9" ht="15.75">
      <c r="A17" s="28" t="s">
        <v>32</v>
      </c>
      <c r="B17" s="28"/>
      <c r="C17" s="33" t="s">
        <v>134</v>
      </c>
      <c r="D17" s="61">
        <f>SUM(D18:D22)</f>
        <v>16650504</v>
      </c>
      <c r="E17" s="13"/>
      <c r="F17" s="2"/>
      <c r="G17" s="2"/>
      <c r="H17" s="2"/>
      <c r="I17" s="2"/>
    </row>
    <row r="18" spans="1:9" s="15" customFormat="1" ht="15.75">
      <c r="A18" s="33" t="s">
        <v>54</v>
      </c>
      <c r="B18" s="20">
        <v>5788</v>
      </c>
      <c r="C18" s="28" t="s">
        <v>38</v>
      </c>
      <c r="D18" s="12">
        <v>5616000</v>
      </c>
      <c r="E18" s="85"/>
      <c r="F18" s="14"/>
      <c r="G18" s="14"/>
      <c r="H18" s="14"/>
      <c r="I18" s="14"/>
    </row>
    <row r="19" spans="1:9" ht="14.25">
      <c r="A19" s="83"/>
      <c r="B19" s="83"/>
      <c r="C19" s="28" t="s">
        <v>51</v>
      </c>
      <c r="D19" s="12">
        <v>6935400</v>
      </c>
      <c r="E19" s="13"/>
      <c r="F19" s="2"/>
      <c r="G19" s="2"/>
      <c r="H19" s="2"/>
      <c r="I19" s="2"/>
    </row>
    <row r="20" spans="1:9" s="15" customFormat="1" ht="15.75">
      <c r="A20" s="65"/>
      <c r="B20" s="65"/>
      <c r="C20" s="28" t="s">
        <v>52</v>
      </c>
      <c r="D20" s="22">
        <v>1000000</v>
      </c>
      <c r="E20" s="85"/>
      <c r="F20" s="14"/>
      <c r="G20" s="14"/>
      <c r="H20" s="14"/>
      <c r="I20" s="14"/>
    </row>
    <row r="21" spans="1:9" s="15" customFormat="1" ht="15.75">
      <c r="A21" s="65"/>
      <c r="B21" s="65"/>
      <c r="C21" s="28" t="s">
        <v>26</v>
      </c>
      <c r="D21" s="22">
        <v>44000</v>
      </c>
      <c r="E21" s="85"/>
      <c r="F21" s="14"/>
      <c r="G21" s="14"/>
      <c r="H21" s="14"/>
      <c r="I21" s="14"/>
    </row>
    <row r="22" spans="1:9" ht="14.25">
      <c r="A22" s="84"/>
      <c r="B22" s="84"/>
      <c r="C22" s="68" t="s">
        <v>12</v>
      </c>
      <c r="D22" s="12">
        <v>3055104</v>
      </c>
      <c r="E22" s="13"/>
      <c r="F22" s="2"/>
      <c r="G22" s="2"/>
      <c r="H22" s="2"/>
      <c r="I22" s="2"/>
    </row>
    <row r="23" spans="1:9" s="10" customFormat="1" ht="17.25">
      <c r="A23" s="69" t="s">
        <v>126</v>
      </c>
      <c r="B23" s="89">
        <f>B6-D6</f>
        <v>37745411</v>
      </c>
      <c r="C23" s="89"/>
      <c r="D23" s="89"/>
      <c r="E23" s="47"/>
      <c r="F23" s="9"/>
      <c r="G23" s="9"/>
      <c r="H23" s="9"/>
      <c r="I23" s="9"/>
    </row>
    <row r="24" spans="1:9" ht="15.75">
      <c r="A24" s="6"/>
      <c r="B24" s="6"/>
    </row>
    <row r="25" spans="1:9" ht="15.75">
      <c r="A25" s="6"/>
      <c r="B25" s="6"/>
    </row>
    <row r="26" spans="1:9" s="19" customFormat="1">
      <c r="A26" s="3"/>
      <c r="B26" s="3"/>
      <c r="C26" s="3"/>
      <c r="D26" s="3"/>
      <c r="E26" s="86"/>
      <c r="F26" s="3"/>
      <c r="G26" s="3"/>
      <c r="H26" s="3"/>
      <c r="I26" s="3"/>
    </row>
    <row r="27" spans="1:9" s="19" customFormat="1">
      <c r="A27" s="3"/>
      <c r="B27" s="3"/>
      <c r="C27" s="3"/>
      <c r="D27" s="3"/>
      <c r="E27" s="86"/>
      <c r="F27" s="3"/>
      <c r="G27" s="3"/>
      <c r="H27" s="3"/>
      <c r="I27" s="3"/>
    </row>
    <row r="28" spans="1:9" s="19" customFormat="1">
      <c r="A28" s="3"/>
      <c r="B28" s="3"/>
      <c r="C28" s="3"/>
      <c r="D28" s="3"/>
      <c r="E28" s="86"/>
      <c r="F28" s="3"/>
      <c r="G28" s="3"/>
      <c r="H28" s="3"/>
      <c r="I28" s="3"/>
    </row>
    <row r="29" spans="1:9" s="19" customFormat="1">
      <c r="A29" s="3"/>
      <c r="B29" s="3"/>
      <c r="C29" s="3"/>
      <c r="D29" s="3"/>
      <c r="E29" s="86"/>
      <c r="F29" s="3"/>
      <c r="G29" s="3"/>
      <c r="H29" s="3"/>
      <c r="I29" s="3"/>
    </row>
    <row r="30" spans="1:9" s="19" customFormat="1">
      <c r="A30" s="3"/>
      <c r="B30" s="3"/>
      <c r="C30" s="3"/>
      <c r="D30" s="3"/>
      <c r="E30" s="86"/>
      <c r="F30" s="3"/>
      <c r="G30" s="3"/>
      <c r="H30" s="3"/>
      <c r="I30" s="3"/>
    </row>
    <row r="31" spans="1:9" s="19" customFormat="1">
      <c r="A31" s="3"/>
      <c r="B31" s="3"/>
      <c r="C31" s="3"/>
      <c r="D31" s="3"/>
      <c r="E31" s="86"/>
      <c r="F31" s="3"/>
      <c r="G31" s="3"/>
      <c r="H31" s="3"/>
      <c r="I31" s="3"/>
    </row>
    <row r="32" spans="1:9" s="19" customFormat="1">
      <c r="A32" s="3"/>
      <c r="B32" s="3"/>
      <c r="C32" s="3"/>
      <c r="D32" s="3"/>
      <c r="E32" s="86"/>
      <c r="F32" s="3"/>
      <c r="G32" s="3"/>
      <c r="H32" s="3"/>
      <c r="I32" s="3"/>
    </row>
    <row r="33" spans="1:9" s="19" customFormat="1">
      <c r="A33" s="3"/>
      <c r="B33" s="3"/>
      <c r="C33" s="3"/>
      <c r="D33" s="3"/>
      <c r="E33" s="86"/>
      <c r="F33" s="3"/>
      <c r="G33" s="3"/>
      <c r="H33" s="3"/>
      <c r="I33" s="3"/>
    </row>
    <row r="34" spans="1:9" s="19" customFormat="1">
      <c r="A34" s="3"/>
      <c r="B34" s="3"/>
      <c r="C34" s="3"/>
      <c r="D34" s="3"/>
      <c r="E34" s="86"/>
      <c r="F34" s="3"/>
      <c r="G34" s="3"/>
      <c r="H34" s="3"/>
      <c r="I34" s="3"/>
    </row>
    <row r="35" spans="1:9" s="19" customFormat="1">
      <c r="A35" s="3"/>
      <c r="B35" s="3"/>
      <c r="C35" s="3"/>
      <c r="D35" s="3"/>
      <c r="E35" s="86"/>
      <c r="F35" s="3"/>
      <c r="G35" s="3"/>
      <c r="H35" s="3"/>
      <c r="I35" s="3"/>
    </row>
    <row r="36" spans="1:9" s="19" customFormat="1">
      <c r="A36" s="3"/>
      <c r="B36" s="3"/>
      <c r="C36" s="3"/>
      <c r="D36" s="3"/>
      <c r="E36" s="86"/>
      <c r="F36" s="3"/>
      <c r="G36" s="3"/>
      <c r="H36" s="3"/>
      <c r="I36" s="3"/>
    </row>
    <row r="37" spans="1:9" s="19" customFormat="1">
      <c r="A37" s="3"/>
      <c r="B37" s="3"/>
      <c r="C37" s="3"/>
      <c r="D37" s="3"/>
      <c r="E37" s="86"/>
      <c r="F37" s="3"/>
      <c r="G37" s="3"/>
      <c r="H37" s="3"/>
      <c r="I37" s="3"/>
    </row>
    <row r="38" spans="1:9" s="19" customFormat="1">
      <c r="A38" s="3"/>
      <c r="B38" s="3"/>
      <c r="C38" s="3"/>
      <c r="D38" s="3"/>
      <c r="E38" s="86"/>
      <c r="F38" s="3"/>
      <c r="G38" s="3"/>
      <c r="H38" s="3"/>
      <c r="I38" s="3"/>
    </row>
    <row r="39" spans="1:9" s="19" customFormat="1">
      <c r="A39" s="3"/>
      <c r="B39" s="3"/>
      <c r="C39" s="3"/>
      <c r="D39" s="3"/>
      <c r="E39" s="86"/>
      <c r="F39" s="3"/>
      <c r="G39" s="3"/>
      <c r="H39" s="3"/>
      <c r="I39" s="3"/>
    </row>
    <row r="40" spans="1:9" s="19" customFormat="1">
      <c r="A40" s="3"/>
      <c r="B40" s="3"/>
      <c r="C40" s="3"/>
      <c r="D40" s="3"/>
      <c r="E40" s="86"/>
      <c r="F40" s="3"/>
      <c r="G40" s="3"/>
      <c r="H40" s="3"/>
      <c r="I40" s="3"/>
    </row>
    <row r="41" spans="1:9" s="19" customFormat="1">
      <c r="A41" s="3"/>
      <c r="B41" s="3"/>
      <c r="C41" s="3"/>
      <c r="D41" s="3"/>
      <c r="E41" s="86"/>
      <c r="F41" s="3"/>
      <c r="G41" s="3"/>
      <c r="H41" s="3"/>
      <c r="I41" s="3"/>
    </row>
    <row r="42" spans="1:9" s="19" customFormat="1">
      <c r="A42" s="3"/>
      <c r="B42" s="3"/>
      <c r="C42" s="3"/>
      <c r="D42" s="3"/>
      <c r="E42" s="86"/>
      <c r="F42" s="3"/>
      <c r="G42" s="3"/>
      <c r="H42" s="3"/>
      <c r="I42" s="3"/>
    </row>
    <row r="43" spans="1:9" s="19" customFormat="1">
      <c r="A43" s="3"/>
      <c r="B43" s="3"/>
      <c r="C43" s="3"/>
      <c r="D43" s="3"/>
      <c r="E43" s="86"/>
      <c r="F43" s="3"/>
      <c r="G43" s="3"/>
      <c r="H43" s="3"/>
      <c r="I43" s="3"/>
    </row>
    <row r="44" spans="1:9" s="19" customFormat="1">
      <c r="A44" s="3"/>
      <c r="B44" s="3"/>
      <c r="C44" s="3"/>
      <c r="D44" s="3"/>
      <c r="E44" s="86"/>
      <c r="F44" s="3"/>
      <c r="G44" s="3"/>
      <c r="H44" s="3"/>
      <c r="I44" s="3"/>
    </row>
    <row r="45" spans="1:9" s="19" customFormat="1">
      <c r="A45" s="3"/>
      <c r="B45" s="3"/>
      <c r="C45" s="3"/>
      <c r="D45" s="3"/>
      <c r="E45" s="86"/>
      <c r="F45" s="3"/>
      <c r="G45" s="3"/>
      <c r="H45" s="3"/>
      <c r="I45" s="3"/>
    </row>
    <row r="46" spans="1:9" s="19" customFormat="1">
      <c r="A46" s="3"/>
      <c r="B46" s="3"/>
      <c r="C46" s="3"/>
      <c r="D46" s="3"/>
      <c r="E46" s="86"/>
      <c r="F46" s="3"/>
      <c r="G46" s="3"/>
      <c r="H46" s="3"/>
      <c r="I46" s="3"/>
    </row>
    <row r="47" spans="1:9" s="19" customFormat="1">
      <c r="A47" s="3"/>
      <c r="B47" s="3"/>
      <c r="C47" s="3"/>
      <c r="D47" s="3"/>
      <c r="E47" s="86"/>
      <c r="F47" s="3"/>
      <c r="G47" s="3"/>
      <c r="H47" s="3"/>
      <c r="I47" s="3"/>
    </row>
    <row r="48" spans="1:9" s="19" customFormat="1">
      <c r="A48" s="3"/>
      <c r="B48" s="3"/>
      <c r="C48" s="3"/>
      <c r="D48" s="3"/>
      <c r="E48" s="86"/>
      <c r="F48" s="3"/>
      <c r="G48" s="3"/>
      <c r="H48" s="3"/>
      <c r="I48" s="3"/>
    </row>
    <row r="49" spans="1:9" s="19" customFormat="1">
      <c r="A49" s="3"/>
      <c r="B49" s="3"/>
      <c r="C49" s="3"/>
      <c r="D49" s="3"/>
      <c r="E49" s="86"/>
      <c r="F49" s="3"/>
      <c r="G49" s="3"/>
      <c r="H49" s="3"/>
      <c r="I49" s="3"/>
    </row>
    <row r="50" spans="1:9" s="19" customFormat="1">
      <c r="A50" s="3"/>
      <c r="B50" s="3"/>
      <c r="C50" s="3"/>
      <c r="D50" s="3"/>
      <c r="E50" s="86"/>
      <c r="F50" s="3"/>
      <c r="G50" s="3"/>
      <c r="H50" s="3"/>
      <c r="I50" s="3"/>
    </row>
    <row r="51" spans="1:9" s="19" customFormat="1">
      <c r="A51" s="3"/>
      <c r="B51" s="3"/>
      <c r="C51" s="3"/>
      <c r="D51" s="3"/>
      <c r="E51" s="86"/>
      <c r="F51" s="3"/>
      <c r="G51" s="3"/>
      <c r="H51" s="3"/>
      <c r="I51" s="3"/>
    </row>
    <row r="52" spans="1:9" s="19" customFormat="1">
      <c r="A52" s="3"/>
      <c r="B52" s="3"/>
      <c r="C52" s="3"/>
      <c r="D52" s="3"/>
      <c r="E52" s="86"/>
      <c r="F52" s="3"/>
      <c r="G52" s="3"/>
      <c r="H52" s="3"/>
      <c r="I52" s="3"/>
    </row>
    <row r="53" spans="1:9" s="19" customFormat="1">
      <c r="A53" s="3"/>
      <c r="B53" s="3"/>
      <c r="C53" s="3"/>
      <c r="D53" s="3"/>
      <c r="E53" s="86"/>
      <c r="F53" s="3"/>
      <c r="G53" s="3"/>
      <c r="H53" s="3"/>
      <c r="I53" s="3"/>
    </row>
    <row r="54" spans="1:9" s="19" customFormat="1">
      <c r="A54" s="3"/>
      <c r="B54" s="3"/>
      <c r="C54" s="3"/>
      <c r="D54" s="3"/>
      <c r="E54" s="86"/>
      <c r="F54" s="3"/>
      <c r="G54" s="3"/>
      <c r="H54" s="3"/>
      <c r="I54" s="3"/>
    </row>
    <row r="55" spans="1:9" s="19" customFormat="1">
      <c r="A55" s="3"/>
      <c r="B55" s="3"/>
      <c r="C55" s="3"/>
      <c r="D55" s="3"/>
      <c r="E55" s="86"/>
      <c r="F55" s="3"/>
      <c r="G55" s="3"/>
      <c r="H55" s="3"/>
      <c r="I55" s="3"/>
    </row>
    <row r="56" spans="1:9" s="19" customFormat="1">
      <c r="A56" s="3"/>
      <c r="B56" s="3"/>
      <c r="C56" s="3"/>
      <c r="D56" s="3"/>
      <c r="E56" s="86"/>
      <c r="F56" s="3"/>
      <c r="G56" s="3"/>
      <c r="H56" s="3"/>
      <c r="I56" s="3"/>
    </row>
    <row r="57" spans="1:9" s="19" customFormat="1">
      <c r="A57" s="3"/>
      <c r="B57" s="3"/>
      <c r="C57" s="3"/>
      <c r="D57" s="3"/>
      <c r="E57" s="86"/>
      <c r="F57" s="3"/>
      <c r="G57" s="3"/>
      <c r="H57" s="3"/>
      <c r="I57" s="3"/>
    </row>
    <row r="58" spans="1:9" s="19" customFormat="1">
      <c r="A58" s="3"/>
      <c r="B58" s="3"/>
      <c r="C58" s="3"/>
      <c r="D58" s="3"/>
      <c r="E58" s="86"/>
      <c r="F58" s="3"/>
      <c r="G58" s="3"/>
      <c r="H58" s="3"/>
      <c r="I58" s="3"/>
    </row>
    <row r="59" spans="1:9" s="19" customFormat="1">
      <c r="A59" s="3"/>
      <c r="B59" s="3"/>
      <c r="C59" s="3"/>
      <c r="D59" s="3"/>
      <c r="E59" s="86"/>
      <c r="F59" s="3"/>
      <c r="G59" s="3"/>
      <c r="H59" s="3"/>
      <c r="I59" s="3"/>
    </row>
    <row r="60" spans="1:9" s="19" customFormat="1">
      <c r="A60" s="3"/>
      <c r="B60" s="3"/>
      <c r="C60" s="3"/>
      <c r="D60" s="3"/>
      <c r="E60" s="86"/>
      <c r="F60" s="3"/>
      <c r="G60" s="3"/>
      <c r="H60" s="3"/>
      <c r="I60" s="3"/>
    </row>
    <row r="61" spans="1:9" s="19" customFormat="1">
      <c r="A61" s="3"/>
      <c r="B61" s="3"/>
      <c r="C61" s="3"/>
      <c r="D61" s="3"/>
      <c r="E61" s="86"/>
      <c r="F61" s="3"/>
      <c r="G61" s="3"/>
      <c r="H61" s="3"/>
      <c r="I61" s="3"/>
    </row>
    <row r="62" spans="1:9" s="19" customFormat="1">
      <c r="A62" s="3"/>
      <c r="B62" s="3"/>
      <c r="C62" s="3"/>
      <c r="D62" s="3"/>
      <c r="E62" s="86"/>
      <c r="F62" s="3"/>
      <c r="G62" s="3"/>
      <c r="H62" s="3"/>
      <c r="I62" s="3"/>
    </row>
    <row r="63" spans="1:9" s="19" customFormat="1">
      <c r="A63" s="3"/>
      <c r="B63" s="3"/>
      <c r="C63" s="3"/>
      <c r="D63" s="3"/>
      <c r="E63" s="86"/>
      <c r="F63" s="3"/>
      <c r="G63" s="3"/>
      <c r="H63" s="3"/>
      <c r="I63" s="3"/>
    </row>
    <row r="64" spans="1:9" s="19" customFormat="1">
      <c r="A64" s="3"/>
      <c r="B64" s="3"/>
      <c r="C64" s="3"/>
      <c r="D64" s="3"/>
      <c r="E64" s="86"/>
      <c r="F64" s="3"/>
      <c r="G64" s="3"/>
      <c r="H64" s="3"/>
      <c r="I64" s="3"/>
    </row>
    <row r="65" spans="1:9" s="19" customFormat="1">
      <c r="A65" s="3"/>
      <c r="B65" s="3"/>
      <c r="C65" s="3"/>
      <c r="D65" s="3"/>
      <c r="E65" s="86"/>
      <c r="F65" s="3"/>
      <c r="G65" s="3"/>
      <c r="H65" s="3"/>
      <c r="I65" s="3"/>
    </row>
    <row r="66" spans="1:9" s="19" customFormat="1">
      <c r="A66" s="3"/>
      <c r="B66" s="3"/>
      <c r="C66" s="3"/>
      <c r="D66" s="3"/>
      <c r="E66" s="86"/>
      <c r="F66" s="3"/>
      <c r="G66" s="3"/>
      <c r="H66" s="3"/>
      <c r="I66" s="3"/>
    </row>
    <row r="67" spans="1:9" s="19" customFormat="1">
      <c r="A67" s="3"/>
      <c r="B67" s="3"/>
      <c r="C67" s="3"/>
      <c r="D67" s="3"/>
      <c r="E67" s="86"/>
      <c r="F67" s="3"/>
      <c r="G67" s="3"/>
      <c r="H67" s="3"/>
      <c r="I67" s="3"/>
    </row>
    <row r="68" spans="1:9" s="19" customFormat="1">
      <c r="A68" s="3"/>
      <c r="B68" s="3"/>
      <c r="C68" s="3"/>
      <c r="D68" s="3"/>
      <c r="E68" s="86"/>
      <c r="F68" s="3"/>
      <c r="G68" s="3"/>
      <c r="H68" s="3"/>
      <c r="I68" s="3"/>
    </row>
    <row r="69" spans="1:9" s="19" customFormat="1">
      <c r="A69" s="3"/>
      <c r="B69" s="3"/>
      <c r="C69" s="3"/>
      <c r="D69" s="3"/>
      <c r="E69" s="86"/>
      <c r="F69" s="3"/>
      <c r="G69" s="3"/>
      <c r="H69" s="3"/>
      <c r="I69" s="3"/>
    </row>
    <row r="70" spans="1:9" s="19" customFormat="1">
      <c r="A70" s="3"/>
      <c r="B70" s="3"/>
      <c r="C70" s="3"/>
      <c r="D70" s="3"/>
      <c r="E70" s="86"/>
      <c r="F70" s="3"/>
      <c r="G70" s="3"/>
      <c r="H70" s="3"/>
      <c r="I70" s="3"/>
    </row>
    <row r="71" spans="1:9" s="19" customFormat="1">
      <c r="A71" s="3"/>
      <c r="B71" s="3"/>
      <c r="C71" s="3"/>
      <c r="D71" s="3"/>
      <c r="E71" s="86"/>
      <c r="F71" s="3"/>
      <c r="G71" s="3"/>
      <c r="H71" s="3"/>
      <c r="I71" s="3"/>
    </row>
    <row r="72" spans="1:9" s="19" customFormat="1">
      <c r="A72" s="3"/>
      <c r="B72" s="3"/>
      <c r="C72" s="3"/>
      <c r="D72" s="3"/>
      <c r="E72" s="86"/>
      <c r="F72" s="3"/>
      <c r="G72" s="3"/>
      <c r="H72" s="3"/>
      <c r="I72" s="3"/>
    </row>
    <row r="73" spans="1:9" s="19" customFormat="1">
      <c r="A73" s="3"/>
      <c r="B73" s="3"/>
      <c r="C73" s="3"/>
      <c r="D73" s="3"/>
      <c r="E73" s="86"/>
      <c r="F73" s="3"/>
      <c r="G73" s="3"/>
      <c r="H73" s="3"/>
      <c r="I73" s="3"/>
    </row>
    <row r="74" spans="1:9" s="19" customFormat="1">
      <c r="A74" s="3"/>
      <c r="B74" s="3"/>
      <c r="C74" s="3"/>
      <c r="D74" s="3"/>
      <c r="E74" s="86"/>
      <c r="F74" s="3"/>
      <c r="G74" s="3"/>
      <c r="H74" s="3"/>
      <c r="I74" s="3"/>
    </row>
    <row r="75" spans="1:9" s="19" customFormat="1">
      <c r="A75" s="3"/>
      <c r="B75" s="3"/>
      <c r="C75" s="3"/>
      <c r="D75" s="3"/>
      <c r="E75" s="86"/>
      <c r="F75" s="3"/>
      <c r="G75" s="3"/>
      <c r="H75" s="3"/>
      <c r="I75" s="3"/>
    </row>
    <row r="76" spans="1:9" s="19" customFormat="1">
      <c r="A76" s="3"/>
      <c r="B76" s="3"/>
      <c r="C76" s="3"/>
      <c r="D76" s="3"/>
      <c r="E76" s="86"/>
      <c r="F76" s="3"/>
      <c r="G76" s="3"/>
      <c r="H76" s="3"/>
      <c r="I76" s="3"/>
    </row>
    <row r="77" spans="1:9" s="19" customFormat="1">
      <c r="A77" s="3"/>
      <c r="B77" s="3"/>
      <c r="C77" s="3"/>
      <c r="D77" s="3"/>
      <c r="E77" s="86"/>
      <c r="F77" s="3"/>
      <c r="G77" s="3"/>
      <c r="H77" s="3"/>
      <c r="I77" s="3"/>
    </row>
    <row r="78" spans="1:9" s="19" customFormat="1">
      <c r="A78" s="3"/>
      <c r="B78" s="3"/>
      <c r="C78" s="3"/>
      <c r="D78" s="3"/>
      <c r="E78" s="86"/>
      <c r="F78" s="3"/>
      <c r="G78" s="3"/>
      <c r="H78" s="3"/>
      <c r="I78" s="3"/>
    </row>
    <row r="79" spans="1:9" s="19" customFormat="1">
      <c r="A79" s="3"/>
      <c r="B79" s="3"/>
      <c r="C79" s="3"/>
      <c r="D79" s="3"/>
      <c r="E79" s="86"/>
      <c r="F79" s="3"/>
      <c r="G79" s="3"/>
      <c r="H79" s="3"/>
      <c r="I79" s="3"/>
    </row>
    <row r="80" spans="1:9" s="19" customFormat="1">
      <c r="A80" s="3"/>
      <c r="B80" s="3"/>
      <c r="C80" s="3"/>
      <c r="D80" s="3"/>
      <c r="E80" s="86"/>
      <c r="F80" s="3"/>
      <c r="G80" s="3"/>
      <c r="H80" s="3"/>
      <c r="I80" s="3"/>
    </row>
    <row r="81" spans="1:9" s="19" customFormat="1">
      <c r="A81" s="3"/>
      <c r="B81" s="3"/>
      <c r="C81" s="3"/>
      <c r="D81" s="3"/>
      <c r="E81" s="86"/>
      <c r="F81" s="3"/>
      <c r="G81" s="3"/>
      <c r="H81" s="3"/>
      <c r="I81" s="3"/>
    </row>
    <row r="82" spans="1:9" s="19" customFormat="1">
      <c r="A82" s="3"/>
      <c r="B82" s="3"/>
      <c r="C82" s="3"/>
      <c r="D82" s="3"/>
      <c r="E82" s="86"/>
      <c r="F82" s="3"/>
      <c r="G82" s="3"/>
      <c r="H82" s="3"/>
      <c r="I82" s="3"/>
    </row>
    <row r="83" spans="1:9" s="19" customFormat="1">
      <c r="A83" s="3"/>
      <c r="B83" s="3"/>
      <c r="C83" s="3"/>
      <c r="D83" s="3"/>
      <c r="E83" s="86"/>
      <c r="F83" s="3"/>
      <c r="G83" s="3"/>
      <c r="H83" s="3"/>
      <c r="I83" s="3"/>
    </row>
    <row r="84" spans="1:9" s="19" customFormat="1">
      <c r="A84" s="3"/>
      <c r="B84" s="3"/>
      <c r="C84" s="3"/>
      <c r="D84" s="3"/>
      <c r="E84" s="86"/>
      <c r="F84" s="3"/>
      <c r="G84" s="3"/>
      <c r="H84" s="3"/>
      <c r="I84" s="3"/>
    </row>
    <row r="85" spans="1:9" s="19" customFormat="1">
      <c r="A85" s="3"/>
      <c r="B85" s="3"/>
      <c r="C85" s="3"/>
      <c r="D85" s="3"/>
      <c r="E85" s="86"/>
      <c r="F85" s="3"/>
      <c r="G85" s="3"/>
      <c r="H85" s="3"/>
      <c r="I85" s="3"/>
    </row>
    <row r="86" spans="1:9" s="19" customFormat="1">
      <c r="A86" s="3"/>
      <c r="B86" s="3"/>
      <c r="C86" s="3"/>
      <c r="D86" s="3"/>
      <c r="E86" s="86"/>
      <c r="F86" s="3"/>
      <c r="G86" s="3"/>
      <c r="H86" s="3"/>
      <c r="I86" s="3"/>
    </row>
    <row r="87" spans="1:9" s="19" customFormat="1">
      <c r="A87" s="3"/>
      <c r="B87" s="3"/>
      <c r="C87" s="3"/>
      <c r="D87" s="3"/>
      <c r="E87" s="86"/>
      <c r="F87" s="3"/>
      <c r="G87" s="3"/>
      <c r="H87" s="3"/>
      <c r="I87" s="3"/>
    </row>
    <row r="88" spans="1:9" s="19" customFormat="1">
      <c r="A88" s="3"/>
      <c r="B88" s="3"/>
      <c r="C88" s="3"/>
      <c r="D88" s="3"/>
      <c r="E88" s="86"/>
      <c r="F88" s="3"/>
      <c r="G88" s="3"/>
      <c r="H88" s="3"/>
      <c r="I88" s="3"/>
    </row>
    <row r="89" spans="1:9" s="19" customFormat="1">
      <c r="A89" s="3"/>
      <c r="B89" s="3"/>
      <c r="C89" s="3"/>
      <c r="D89" s="3"/>
      <c r="E89" s="86"/>
      <c r="F89" s="3"/>
      <c r="G89" s="3"/>
      <c r="H89" s="3"/>
      <c r="I89" s="3"/>
    </row>
    <row r="90" spans="1:9" s="19" customFormat="1">
      <c r="A90" s="3"/>
      <c r="B90" s="3"/>
      <c r="C90" s="3"/>
      <c r="D90" s="3"/>
      <c r="E90" s="86"/>
      <c r="F90" s="3"/>
      <c r="G90" s="3"/>
      <c r="H90" s="3"/>
      <c r="I90" s="3"/>
    </row>
    <row r="91" spans="1:9" s="19" customFormat="1">
      <c r="A91" s="3"/>
      <c r="B91" s="3"/>
      <c r="C91" s="3"/>
      <c r="D91" s="3"/>
      <c r="E91" s="86"/>
      <c r="F91" s="3"/>
      <c r="G91" s="3"/>
      <c r="H91" s="3"/>
      <c r="I91" s="3"/>
    </row>
    <row r="92" spans="1:9" s="19" customFormat="1">
      <c r="A92" s="3"/>
      <c r="B92" s="3"/>
      <c r="C92" s="3"/>
      <c r="D92" s="3"/>
      <c r="E92" s="86"/>
      <c r="F92" s="3"/>
      <c r="G92" s="3"/>
      <c r="H92" s="3"/>
      <c r="I92" s="3"/>
    </row>
    <row r="93" spans="1:9" s="19" customFormat="1">
      <c r="A93" s="3"/>
      <c r="B93" s="3"/>
      <c r="C93" s="3"/>
      <c r="D93" s="3"/>
      <c r="E93" s="86"/>
      <c r="F93" s="3"/>
      <c r="G93" s="3"/>
      <c r="H93" s="3"/>
      <c r="I93" s="3"/>
    </row>
    <row r="94" spans="1:9" s="19" customFormat="1">
      <c r="A94" s="3"/>
      <c r="B94" s="3"/>
      <c r="C94" s="3"/>
      <c r="D94" s="3"/>
      <c r="E94" s="86"/>
      <c r="F94" s="3"/>
      <c r="G94" s="3"/>
      <c r="H94" s="3"/>
      <c r="I94" s="3"/>
    </row>
    <row r="95" spans="1:9" s="19" customFormat="1">
      <c r="A95" s="3"/>
      <c r="B95" s="3"/>
      <c r="C95" s="3"/>
      <c r="D95" s="3"/>
      <c r="E95" s="86"/>
      <c r="F95" s="3"/>
      <c r="G95" s="3"/>
      <c r="H95" s="3"/>
      <c r="I95" s="3"/>
    </row>
    <row r="96" spans="1:9" s="19" customFormat="1">
      <c r="A96" s="3"/>
      <c r="B96" s="3"/>
      <c r="C96" s="3"/>
      <c r="D96" s="3"/>
      <c r="E96" s="86"/>
      <c r="F96" s="3"/>
      <c r="G96" s="3"/>
      <c r="H96" s="3"/>
      <c r="I96" s="3"/>
    </row>
    <row r="97" spans="1:9" s="19" customFormat="1">
      <c r="A97" s="3"/>
      <c r="B97" s="3"/>
      <c r="C97" s="3"/>
      <c r="D97" s="3"/>
      <c r="E97" s="86"/>
      <c r="F97" s="3"/>
      <c r="G97" s="3"/>
      <c r="H97" s="3"/>
      <c r="I97" s="3"/>
    </row>
    <row r="98" spans="1:9" s="19" customFormat="1">
      <c r="A98" s="3"/>
      <c r="B98" s="3"/>
      <c r="C98" s="3"/>
      <c r="D98" s="3"/>
      <c r="E98" s="86"/>
      <c r="F98" s="3"/>
      <c r="G98" s="3"/>
      <c r="H98" s="3"/>
      <c r="I98" s="3"/>
    </row>
    <row r="99" spans="1:9" s="19" customFormat="1">
      <c r="A99" s="3"/>
      <c r="B99" s="3"/>
      <c r="C99" s="3"/>
      <c r="D99" s="3"/>
      <c r="E99" s="86"/>
      <c r="F99" s="3"/>
      <c r="G99" s="3"/>
      <c r="H99" s="3"/>
      <c r="I99" s="3"/>
    </row>
    <row r="100" spans="1:9" s="19" customFormat="1">
      <c r="A100" s="3"/>
      <c r="B100" s="3"/>
      <c r="C100" s="3"/>
      <c r="D100" s="3"/>
      <c r="E100" s="86"/>
      <c r="F100" s="3"/>
      <c r="G100" s="3"/>
      <c r="H100" s="3"/>
      <c r="I100" s="3"/>
    </row>
    <row r="101" spans="1:9" s="19" customFormat="1">
      <c r="A101" s="3"/>
      <c r="B101" s="3"/>
      <c r="C101" s="3"/>
      <c r="D101" s="3"/>
      <c r="E101" s="86"/>
      <c r="F101" s="3"/>
      <c r="G101" s="3"/>
      <c r="H101" s="3"/>
      <c r="I101" s="3"/>
    </row>
    <row r="102" spans="1:9" s="19" customFormat="1">
      <c r="A102" s="3"/>
      <c r="B102" s="3"/>
      <c r="C102" s="3"/>
      <c r="D102" s="3"/>
      <c r="E102" s="86"/>
      <c r="F102" s="3"/>
      <c r="G102" s="3"/>
      <c r="H102" s="3"/>
      <c r="I102" s="3"/>
    </row>
    <row r="103" spans="1:9" s="19" customFormat="1">
      <c r="A103" s="3"/>
      <c r="B103" s="3"/>
      <c r="C103" s="3"/>
      <c r="D103" s="3"/>
      <c r="E103" s="86"/>
      <c r="F103" s="3"/>
      <c r="G103" s="3"/>
      <c r="H103" s="3"/>
      <c r="I103" s="3"/>
    </row>
    <row r="104" spans="1:9" s="19" customFormat="1">
      <c r="A104" s="3"/>
      <c r="B104" s="3"/>
      <c r="C104" s="3"/>
      <c r="D104" s="3"/>
      <c r="E104" s="86"/>
      <c r="F104" s="3"/>
      <c r="G104" s="3"/>
      <c r="H104" s="3"/>
      <c r="I104" s="3"/>
    </row>
    <row r="105" spans="1:9" s="19" customFormat="1">
      <c r="A105" s="3"/>
      <c r="B105" s="3"/>
      <c r="C105" s="3"/>
      <c r="D105" s="3"/>
      <c r="E105" s="86"/>
      <c r="F105" s="3"/>
      <c r="G105" s="3"/>
      <c r="H105" s="3"/>
      <c r="I105" s="3"/>
    </row>
    <row r="106" spans="1:9" s="19" customFormat="1">
      <c r="A106" s="3"/>
      <c r="B106" s="3"/>
      <c r="C106" s="3"/>
      <c r="D106" s="3"/>
      <c r="E106" s="86"/>
      <c r="F106" s="3"/>
      <c r="G106" s="3"/>
      <c r="H106" s="3"/>
      <c r="I106" s="3"/>
    </row>
    <row r="107" spans="1:9" s="19" customFormat="1">
      <c r="A107" s="3"/>
      <c r="B107" s="3"/>
      <c r="C107" s="3"/>
      <c r="D107" s="3"/>
      <c r="E107" s="86"/>
      <c r="F107" s="3"/>
      <c r="G107" s="3"/>
      <c r="H107" s="3"/>
      <c r="I107" s="3"/>
    </row>
    <row r="108" spans="1:9" s="19" customFormat="1">
      <c r="A108" s="3"/>
      <c r="B108" s="3"/>
      <c r="C108" s="3"/>
      <c r="D108" s="3"/>
      <c r="E108" s="86"/>
      <c r="F108" s="3"/>
      <c r="G108" s="3"/>
      <c r="H108" s="3"/>
      <c r="I108" s="3"/>
    </row>
    <row r="109" spans="1:9" s="19" customFormat="1">
      <c r="A109" s="3"/>
      <c r="B109" s="3"/>
      <c r="C109" s="3"/>
      <c r="D109" s="3"/>
      <c r="E109" s="86"/>
      <c r="F109" s="3"/>
      <c r="G109" s="3"/>
      <c r="H109" s="3"/>
      <c r="I109" s="3"/>
    </row>
    <row r="110" spans="1:9" s="19" customFormat="1">
      <c r="A110" s="3"/>
      <c r="B110" s="3"/>
      <c r="C110" s="3"/>
      <c r="D110" s="3"/>
      <c r="E110" s="86"/>
      <c r="F110" s="3"/>
      <c r="G110" s="3"/>
      <c r="H110" s="3"/>
      <c r="I110" s="3"/>
    </row>
    <row r="111" spans="1:9" s="19" customFormat="1">
      <c r="A111" s="3"/>
      <c r="B111" s="3"/>
      <c r="C111" s="3"/>
      <c r="D111" s="3"/>
      <c r="E111" s="86"/>
      <c r="F111" s="3"/>
      <c r="G111" s="3"/>
      <c r="H111" s="3"/>
      <c r="I111" s="3"/>
    </row>
    <row r="112" spans="1:9" s="19" customFormat="1">
      <c r="A112" s="3"/>
      <c r="B112" s="3"/>
      <c r="C112" s="3"/>
      <c r="D112" s="3"/>
      <c r="E112" s="86"/>
      <c r="F112" s="3"/>
      <c r="G112" s="3"/>
      <c r="H112" s="3"/>
      <c r="I112" s="3"/>
    </row>
    <row r="113" spans="1:9" s="19" customFormat="1">
      <c r="A113" s="3"/>
      <c r="B113" s="3"/>
      <c r="C113" s="3"/>
      <c r="D113" s="3"/>
      <c r="E113" s="86"/>
      <c r="F113" s="3"/>
      <c r="G113" s="3"/>
      <c r="H113" s="3"/>
      <c r="I113" s="3"/>
    </row>
    <row r="114" spans="1:9" s="19" customFormat="1">
      <c r="A114" s="3"/>
      <c r="B114" s="3"/>
      <c r="C114" s="3"/>
      <c r="D114" s="3"/>
      <c r="E114" s="86"/>
      <c r="F114" s="3"/>
      <c r="G114" s="3"/>
      <c r="H114" s="3"/>
      <c r="I114" s="3"/>
    </row>
    <row r="115" spans="1:9" s="19" customFormat="1">
      <c r="A115" s="3"/>
      <c r="B115" s="3"/>
      <c r="C115" s="3"/>
      <c r="D115" s="3"/>
      <c r="E115" s="86"/>
      <c r="F115" s="3"/>
      <c r="G115" s="3"/>
      <c r="H115" s="3"/>
      <c r="I115" s="3"/>
    </row>
    <row r="116" spans="1:9" s="19" customFormat="1">
      <c r="A116" s="3"/>
      <c r="B116" s="3"/>
      <c r="C116" s="3"/>
      <c r="D116" s="3"/>
      <c r="E116" s="86"/>
      <c r="F116" s="3"/>
      <c r="G116" s="3"/>
      <c r="H116" s="3"/>
      <c r="I116" s="3"/>
    </row>
    <row r="117" spans="1:9" s="19" customFormat="1">
      <c r="A117" s="3"/>
      <c r="B117" s="3"/>
      <c r="C117" s="3"/>
      <c r="D117" s="3"/>
      <c r="E117" s="86"/>
      <c r="F117" s="3"/>
      <c r="G117" s="3"/>
      <c r="H117" s="3"/>
      <c r="I117" s="3"/>
    </row>
    <row r="118" spans="1:9" s="19" customFormat="1">
      <c r="A118" s="3"/>
      <c r="B118" s="3"/>
      <c r="C118" s="3"/>
      <c r="D118" s="3"/>
      <c r="E118" s="86"/>
      <c r="F118" s="3"/>
      <c r="G118" s="3"/>
      <c r="H118" s="3"/>
      <c r="I118" s="3"/>
    </row>
    <row r="119" spans="1:9" s="19" customFormat="1">
      <c r="A119" s="3"/>
      <c r="B119" s="3"/>
      <c r="C119" s="3"/>
      <c r="D119" s="3"/>
      <c r="E119" s="86"/>
      <c r="F119" s="3"/>
      <c r="G119" s="3"/>
      <c r="H119" s="3"/>
      <c r="I119" s="3"/>
    </row>
  </sheetData>
  <mergeCells count="2">
    <mergeCell ref="A2:D2"/>
    <mergeCell ref="B23:D23"/>
  </mergeCells>
  <pageMargins left="0.87" right="0.14000000000000001" top="0.43" bottom="0.09" header="0.16" footer="0.09"/>
  <pageSetup scale="75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I119"/>
  <sheetViews>
    <sheetView workbookViewId="0">
      <pane xSplit="1" ySplit="5" topLeftCell="B6" activePane="bottomRight" state="frozen"/>
      <selection activeCell="Q31" sqref="Q31"/>
      <selection pane="topRight" activeCell="Q31" sqref="Q31"/>
      <selection pane="bottomLeft" activeCell="Q31" sqref="Q31"/>
      <selection pane="bottomRight" activeCell="B25" sqref="B25"/>
    </sheetView>
  </sheetViews>
  <sheetFormatPr defaultRowHeight="12.75"/>
  <cols>
    <col min="1" max="1" width="42.140625" style="3" customWidth="1"/>
    <col min="2" max="2" width="17" style="3" customWidth="1"/>
    <col min="3" max="3" width="39.7109375" style="3" customWidth="1"/>
    <col min="4" max="4" width="18.28515625" style="3" customWidth="1"/>
    <col min="5" max="5" width="9.140625" style="86"/>
    <col min="6" max="16384" width="9.140625" style="3"/>
  </cols>
  <sheetData>
    <row r="1" spans="1:9" ht="14.25">
      <c r="A1" s="2"/>
      <c r="B1" s="2"/>
      <c r="C1" s="2"/>
      <c r="D1" s="2"/>
      <c r="E1" s="13"/>
      <c r="F1" s="2"/>
      <c r="G1" s="2"/>
      <c r="H1" s="2"/>
      <c r="I1" s="2"/>
    </row>
    <row r="2" spans="1:9" ht="23.25" customHeight="1">
      <c r="A2" s="88" t="s">
        <v>129</v>
      </c>
      <c r="B2" s="88"/>
      <c r="C2" s="88"/>
      <c r="D2" s="88"/>
      <c r="E2" s="13"/>
      <c r="F2" s="2"/>
      <c r="G2" s="2"/>
      <c r="H2" s="2"/>
      <c r="I2" s="2"/>
    </row>
    <row r="3" spans="1:9" ht="15.75">
      <c r="A3" s="1"/>
      <c r="B3" s="1"/>
      <c r="C3" s="2"/>
      <c r="D3" s="2"/>
      <c r="E3" s="13"/>
      <c r="F3" s="2"/>
      <c r="G3" s="2"/>
      <c r="H3" s="2"/>
      <c r="I3" s="2"/>
    </row>
    <row r="4" spans="1:9" ht="15.75">
      <c r="A4" s="16" t="s">
        <v>18</v>
      </c>
      <c r="B4" s="16" t="s">
        <v>120</v>
      </c>
      <c r="C4" s="16" t="s">
        <v>18</v>
      </c>
      <c r="D4" s="16" t="s">
        <v>120</v>
      </c>
      <c r="E4" s="13"/>
      <c r="F4" s="2"/>
      <c r="G4" s="2"/>
      <c r="H4" s="2"/>
      <c r="I4" s="2"/>
    </row>
    <row r="5" spans="1:9" ht="15.75">
      <c r="A5" s="79">
        <v>1</v>
      </c>
      <c r="B5" s="79">
        <v>2</v>
      </c>
      <c r="C5" s="79">
        <v>3</v>
      </c>
      <c r="D5" s="79">
        <v>4</v>
      </c>
      <c r="E5" s="13"/>
      <c r="F5" s="2"/>
      <c r="G5" s="2"/>
      <c r="H5" s="2"/>
      <c r="I5" s="2"/>
    </row>
    <row r="6" spans="1:9" ht="15.75">
      <c r="A6" s="80" t="s">
        <v>31</v>
      </c>
      <c r="B6" s="81">
        <f t="shared" ref="B6" si="0">B7+B18+B16</f>
        <v>246638509</v>
      </c>
      <c r="C6" s="80" t="s">
        <v>135</v>
      </c>
      <c r="D6" s="82">
        <f>D7+D8+D17</f>
        <v>68446304</v>
      </c>
      <c r="E6" s="13"/>
      <c r="F6" s="2"/>
      <c r="G6" s="2"/>
      <c r="H6" s="2"/>
      <c r="I6" s="2"/>
    </row>
    <row r="7" spans="1:9" s="15" customFormat="1" ht="15.75">
      <c r="A7" s="33" t="s">
        <v>21</v>
      </c>
      <c r="B7" s="61">
        <f>SUM(B8:B15)</f>
        <v>246565600</v>
      </c>
      <c r="C7" s="33" t="s">
        <v>13</v>
      </c>
      <c r="D7" s="33"/>
      <c r="E7" s="85"/>
      <c r="F7" s="14"/>
      <c r="G7" s="14"/>
      <c r="H7" s="14"/>
      <c r="I7" s="14"/>
    </row>
    <row r="8" spans="1:9" ht="15.75">
      <c r="A8" s="28" t="s">
        <v>42</v>
      </c>
      <c r="B8" s="4">
        <f>26100000</f>
        <v>26100000</v>
      </c>
      <c r="C8" s="33" t="s">
        <v>59</v>
      </c>
      <c r="D8" s="61">
        <f>SUM(D9:D16)</f>
        <v>60385404</v>
      </c>
      <c r="E8" s="13"/>
      <c r="F8" s="2"/>
      <c r="G8" s="2"/>
      <c r="H8" s="2"/>
      <c r="I8" s="2"/>
    </row>
    <row r="9" spans="1:9" ht="14.25">
      <c r="A9" s="28" t="s">
        <v>43</v>
      </c>
      <c r="B9" s="4"/>
      <c r="C9" s="28" t="s">
        <v>66</v>
      </c>
      <c r="D9" s="4">
        <v>26597404</v>
      </c>
      <c r="E9" s="13"/>
      <c r="F9" s="2"/>
      <c r="G9" s="2"/>
      <c r="H9" s="2"/>
      <c r="I9" s="2"/>
    </row>
    <row r="10" spans="1:9" ht="14.25">
      <c r="A10" s="28" t="s">
        <v>45</v>
      </c>
      <c r="B10" s="4"/>
      <c r="C10" s="28" t="s">
        <v>67</v>
      </c>
      <c r="D10" s="4"/>
      <c r="E10" s="13"/>
      <c r="F10" s="2"/>
      <c r="G10" s="2"/>
      <c r="H10" s="2"/>
      <c r="I10" s="2"/>
    </row>
    <row r="11" spans="1:9" ht="14.25">
      <c r="A11" s="28" t="s">
        <v>58</v>
      </c>
      <c r="B11" s="4">
        <v>41661400</v>
      </c>
      <c r="C11" s="28" t="s">
        <v>68</v>
      </c>
      <c r="D11" s="4">
        <v>4660800</v>
      </c>
      <c r="E11" s="13"/>
      <c r="F11" s="2"/>
      <c r="G11" s="2"/>
      <c r="H11" s="2"/>
      <c r="I11" s="2"/>
    </row>
    <row r="12" spans="1:9" ht="14.25">
      <c r="A12" s="28" t="s">
        <v>46</v>
      </c>
      <c r="B12" s="4">
        <v>19500000</v>
      </c>
      <c r="C12" s="28" t="s">
        <v>47</v>
      </c>
      <c r="D12" s="4">
        <v>12142200</v>
      </c>
      <c r="E12" s="13"/>
      <c r="F12" s="2"/>
      <c r="G12" s="2"/>
      <c r="H12" s="2"/>
      <c r="I12" s="2"/>
    </row>
    <row r="13" spans="1:9" ht="14.25">
      <c r="A13" s="28" t="s">
        <v>44</v>
      </c>
      <c r="B13" s="4">
        <v>103400000</v>
      </c>
      <c r="C13" s="28" t="s">
        <v>48</v>
      </c>
      <c r="D13" s="4">
        <v>16985000</v>
      </c>
      <c r="E13" s="13"/>
      <c r="F13" s="2"/>
      <c r="G13" s="2"/>
      <c r="H13" s="2"/>
      <c r="I13" s="2"/>
    </row>
    <row r="14" spans="1:9" ht="14.25">
      <c r="A14" s="28" t="s">
        <v>49</v>
      </c>
      <c r="B14" s="4"/>
      <c r="C14" s="28" t="s">
        <v>50</v>
      </c>
      <c r="D14" s="4"/>
      <c r="E14" s="13"/>
      <c r="F14" s="2"/>
      <c r="G14" s="2"/>
      <c r="H14" s="2"/>
      <c r="I14" s="2"/>
    </row>
    <row r="15" spans="1:9" ht="14.25">
      <c r="A15" s="28" t="s">
        <v>73</v>
      </c>
      <c r="B15" s="4">
        <v>55904200</v>
      </c>
      <c r="C15" s="28" t="s">
        <v>72</v>
      </c>
      <c r="D15" s="4"/>
      <c r="E15" s="13"/>
      <c r="F15" s="2"/>
      <c r="G15" s="2"/>
      <c r="H15" s="2"/>
      <c r="I15" s="2"/>
    </row>
    <row r="16" spans="1:9" s="15" customFormat="1" ht="15.75">
      <c r="A16" s="33" t="s">
        <v>53</v>
      </c>
      <c r="B16" s="61">
        <f t="shared" ref="B16" si="1">SUM(B17:B17)</f>
        <v>0</v>
      </c>
      <c r="C16" s="28" t="s">
        <v>12</v>
      </c>
      <c r="D16" s="4"/>
      <c r="E16" s="85"/>
      <c r="F16" s="14"/>
      <c r="G16" s="14"/>
      <c r="H16" s="14"/>
    </row>
    <row r="17" spans="1:9" ht="15.75">
      <c r="A17" s="28" t="s">
        <v>32</v>
      </c>
      <c r="B17" s="28"/>
      <c r="C17" s="33" t="s">
        <v>134</v>
      </c>
      <c r="D17" s="61">
        <f>SUM(D18:D22)</f>
        <v>8060900</v>
      </c>
      <c r="E17" s="13"/>
      <c r="F17" s="2"/>
      <c r="G17" s="2"/>
      <c r="H17" s="2"/>
      <c r="I17" s="2"/>
    </row>
    <row r="18" spans="1:9" s="15" customFormat="1" ht="15.75">
      <c r="A18" s="33" t="s">
        <v>54</v>
      </c>
      <c r="B18" s="20">
        <v>72909</v>
      </c>
      <c r="C18" s="28" t="s">
        <v>38</v>
      </c>
      <c r="D18" s="4"/>
      <c r="E18" s="85"/>
      <c r="F18" s="14"/>
      <c r="G18" s="14"/>
      <c r="H18" s="14"/>
      <c r="I18" s="14"/>
    </row>
    <row r="19" spans="1:9" ht="14.25">
      <c r="A19" s="83"/>
      <c r="B19" s="83"/>
      <c r="C19" s="28" t="s">
        <v>51</v>
      </c>
      <c r="D19" s="12">
        <v>6935400</v>
      </c>
      <c r="E19" s="13"/>
      <c r="F19" s="2"/>
      <c r="G19" s="2"/>
      <c r="H19" s="2"/>
      <c r="I19" s="2"/>
    </row>
    <row r="20" spans="1:9" s="15" customFormat="1" ht="14.25">
      <c r="A20" s="65"/>
      <c r="B20" s="65"/>
      <c r="C20" s="28" t="s">
        <v>52</v>
      </c>
      <c r="D20" s="4"/>
      <c r="E20" s="85"/>
      <c r="F20" s="14"/>
      <c r="G20" s="14"/>
      <c r="H20" s="14"/>
      <c r="I20" s="14"/>
    </row>
    <row r="21" spans="1:9" s="15" customFormat="1" ht="14.25">
      <c r="A21" s="65"/>
      <c r="B21" s="65"/>
      <c r="C21" s="28" t="s">
        <v>26</v>
      </c>
      <c r="D21" s="4">
        <v>22000</v>
      </c>
      <c r="E21" s="85"/>
      <c r="F21" s="14"/>
      <c r="G21" s="14"/>
      <c r="H21" s="14"/>
      <c r="I21" s="14"/>
    </row>
    <row r="22" spans="1:9" ht="14.25">
      <c r="A22" s="84"/>
      <c r="B22" s="84"/>
      <c r="C22" s="68" t="s">
        <v>12</v>
      </c>
      <c r="D22" s="4">
        <v>1103500</v>
      </c>
      <c r="E22" s="13"/>
      <c r="F22" s="2"/>
      <c r="G22" s="2"/>
      <c r="H22" s="2"/>
      <c r="I22" s="2"/>
    </row>
    <row r="23" spans="1:9" s="10" customFormat="1" ht="17.25">
      <c r="A23" s="69" t="s">
        <v>126</v>
      </c>
      <c r="B23" s="89">
        <f>B6-D6</f>
        <v>178192205</v>
      </c>
      <c r="C23" s="89"/>
      <c r="D23" s="89"/>
      <c r="E23" s="47"/>
      <c r="F23" s="9"/>
      <c r="G23" s="9"/>
      <c r="H23" s="9"/>
      <c r="I23" s="9"/>
    </row>
    <row r="24" spans="1:9" ht="15.75">
      <c r="A24" s="6"/>
      <c r="B24" s="6"/>
    </row>
    <row r="25" spans="1:9" ht="15.75">
      <c r="A25" s="6"/>
      <c r="B25" s="6"/>
    </row>
    <row r="26" spans="1:9" s="19" customFormat="1">
      <c r="A26" s="3"/>
      <c r="B26" s="3"/>
      <c r="C26" s="3"/>
      <c r="D26" s="3"/>
      <c r="E26" s="86"/>
      <c r="F26" s="3"/>
      <c r="G26" s="3"/>
      <c r="H26" s="3"/>
      <c r="I26" s="3"/>
    </row>
    <row r="27" spans="1:9" s="19" customFormat="1">
      <c r="A27" s="3"/>
      <c r="B27" s="3"/>
      <c r="C27" s="3"/>
      <c r="D27" s="3"/>
      <c r="E27" s="86"/>
      <c r="F27" s="3"/>
      <c r="G27" s="3"/>
      <c r="H27" s="3"/>
      <c r="I27" s="3"/>
    </row>
    <row r="28" spans="1:9" s="19" customFormat="1">
      <c r="A28" s="3"/>
      <c r="B28" s="3"/>
      <c r="C28" s="3"/>
      <c r="D28" s="3"/>
      <c r="E28" s="86"/>
      <c r="F28" s="3"/>
      <c r="G28" s="3"/>
      <c r="H28" s="3"/>
      <c r="I28" s="3"/>
    </row>
    <row r="29" spans="1:9" s="19" customFormat="1">
      <c r="A29" s="3"/>
      <c r="B29" s="3"/>
      <c r="C29" s="3"/>
      <c r="D29" s="3"/>
      <c r="E29" s="86"/>
      <c r="F29" s="3"/>
      <c r="G29" s="3"/>
      <c r="H29" s="3"/>
      <c r="I29" s="3"/>
    </row>
    <row r="30" spans="1:9" s="19" customFormat="1">
      <c r="A30" s="3"/>
      <c r="B30" s="3"/>
      <c r="C30" s="3"/>
      <c r="D30" s="3"/>
      <c r="E30" s="86"/>
      <c r="F30" s="3"/>
      <c r="G30" s="3"/>
      <c r="H30" s="3"/>
      <c r="I30" s="3"/>
    </row>
    <row r="31" spans="1:9" s="19" customFormat="1">
      <c r="A31" s="3"/>
      <c r="B31" s="3"/>
      <c r="C31" s="3"/>
      <c r="D31" s="3"/>
      <c r="E31" s="86"/>
      <c r="F31" s="3"/>
      <c r="G31" s="3"/>
      <c r="H31" s="3"/>
      <c r="I31" s="3"/>
    </row>
    <row r="32" spans="1:9" s="19" customFormat="1">
      <c r="A32" s="3"/>
      <c r="B32" s="3"/>
      <c r="C32" s="3"/>
      <c r="D32" s="3"/>
      <c r="E32" s="86"/>
      <c r="F32" s="3"/>
      <c r="G32" s="3"/>
      <c r="H32" s="3"/>
      <c r="I32" s="3"/>
    </row>
    <row r="33" spans="1:9" s="19" customFormat="1">
      <c r="A33" s="3"/>
      <c r="B33" s="3"/>
      <c r="C33" s="3"/>
      <c r="D33" s="3"/>
      <c r="E33" s="86"/>
      <c r="F33" s="3"/>
      <c r="G33" s="3"/>
      <c r="H33" s="3"/>
      <c r="I33" s="3"/>
    </row>
    <row r="34" spans="1:9" s="19" customFormat="1">
      <c r="A34" s="3"/>
      <c r="B34" s="3"/>
      <c r="C34" s="3"/>
      <c r="D34" s="3"/>
      <c r="E34" s="86"/>
      <c r="F34" s="3"/>
      <c r="G34" s="3"/>
      <c r="H34" s="3"/>
      <c r="I34" s="3"/>
    </row>
    <row r="35" spans="1:9" s="19" customFormat="1">
      <c r="A35" s="3"/>
      <c r="B35" s="3"/>
      <c r="C35" s="3"/>
      <c r="D35" s="3"/>
      <c r="E35" s="86"/>
      <c r="F35" s="3"/>
      <c r="G35" s="3"/>
      <c r="H35" s="3"/>
      <c r="I35" s="3"/>
    </row>
    <row r="36" spans="1:9" s="19" customFormat="1">
      <c r="A36" s="3"/>
      <c r="B36" s="3"/>
      <c r="C36" s="3"/>
      <c r="D36" s="3"/>
      <c r="E36" s="86"/>
      <c r="F36" s="3"/>
      <c r="G36" s="3"/>
      <c r="H36" s="3"/>
      <c r="I36" s="3"/>
    </row>
    <row r="37" spans="1:9" s="19" customFormat="1">
      <c r="A37" s="3"/>
      <c r="B37" s="3"/>
      <c r="C37" s="3"/>
      <c r="D37" s="3"/>
      <c r="E37" s="86"/>
      <c r="F37" s="3"/>
      <c r="G37" s="3"/>
      <c r="H37" s="3"/>
      <c r="I37" s="3"/>
    </row>
    <row r="38" spans="1:9" s="19" customFormat="1">
      <c r="A38" s="3"/>
      <c r="B38" s="3"/>
      <c r="C38" s="3"/>
      <c r="D38" s="3"/>
      <c r="E38" s="86"/>
      <c r="F38" s="3"/>
      <c r="G38" s="3"/>
      <c r="H38" s="3"/>
      <c r="I38" s="3"/>
    </row>
    <row r="39" spans="1:9" s="19" customFormat="1">
      <c r="A39" s="3"/>
      <c r="B39" s="3"/>
      <c r="C39" s="3"/>
      <c r="D39" s="3"/>
      <c r="E39" s="86"/>
      <c r="F39" s="3"/>
      <c r="G39" s="3"/>
      <c r="H39" s="3"/>
      <c r="I39" s="3"/>
    </row>
    <row r="40" spans="1:9" s="19" customFormat="1">
      <c r="A40" s="3"/>
      <c r="B40" s="3"/>
      <c r="C40" s="3"/>
      <c r="D40" s="3"/>
      <c r="E40" s="86"/>
      <c r="F40" s="3"/>
      <c r="G40" s="3"/>
      <c r="H40" s="3"/>
      <c r="I40" s="3"/>
    </row>
    <row r="41" spans="1:9" s="19" customFormat="1">
      <c r="A41" s="3"/>
      <c r="B41" s="3"/>
      <c r="C41" s="3"/>
      <c r="D41" s="3"/>
      <c r="E41" s="86"/>
      <c r="F41" s="3"/>
      <c r="G41" s="3"/>
      <c r="H41" s="3"/>
      <c r="I41" s="3"/>
    </row>
    <row r="42" spans="1:9" s="19" customFormat="1">
      <c r="A42" s="3"/>
      <c r="B42" s="3"/>
      <c r="C42" s="3"/>
      <c r="D42" s="3"/>
      <c r="E42" s="86"/>
      <c r="F42" s="3"/>
      <c r="G42" s="3"/>
      <c r="H42" s="3"/>
      <c r="I42" s="3"/>
    </row>
    <row r="43" spans="1:9" s="19" customFormat="1">
      <c r="A43" s="3"/>
      <c r="B43" s="3"/>
      <c r="C43" s="3"/>
      <c r="D43" s="3"/>
      <c r="E43" s="86"/>
      <c r="F43" s="3"/>
      <c r="G43" s="3"/>
      <c r="H43" s="3"/>
      <c r="I43" s="3"/>
    </row>
    <row r="44" spans="1:9" s="19" customFormat="1">
      <c r="A44" s="3"/>
      <c r="B44" s="3"/>
      <c r="C44" s="3"/>
      <c r="D44" s="3"/>
      <c r="E44" s="86"/>
      <c r="F44" s="3"/>
      <c r="G44" s="3"/>
      <c r="H44" s="3"/>
      <c r="I44" s="3"/>
    </row>
    <row r="45" spans="1:9" s="19" customFormat="1">
      <c r="A45" s="3"/>
      <c r="B45" s="3"/>
      <c r="C45" s="3"/>
      <c r="D45" s="3"/>
      <c r="E45" s="86"/>
      <c r="F45" s="3"/>
      <c r="G45" s="3"/>
      <c r="H45" s="3"/>
      <c r="I45" s="3"/>
    </row>
    <row r="46" spans="1:9" s="19" customFormat="1">
      <c r="A46" s="3"/>
      <c r="B46" s="3"/>
      <c r="C46" s="3"/>
      <c r="D46" s="3"/>
      <c r="E46" s="86"/>
      <c r="F46" s="3"/>
      <c r="G46" s="3"/>
      <c r="H46" s="3"/>
      <c r="I46" s="3"/>
    </row>
    <row r="47" spans="1:9" s="19" customFormat="1">
      <c r="A47" s="3"/>
      <c r="B47" s="3"/>
      <c r="C47" s="3"/>
      <c r="D47" s="3"/>
      <c r="E47" s="86"/>
      <c r="F47" s="3"/>
      <c r="G47" s="3"/>
      <c r="H47" s="3"/>
      <c r="I47" s="3"/>
    </row>
    <row r="48" spans="1:9" s="19" customFormat="1">
      <c r="A48" s="3"/>
      <c r="B48" s="3"/>
      <c r="C48" s="3"/>
      <c r="D48" s="3"/>
      <c r="E48" s="86"/>
      <c r="F48" s="3"/>
      <c r="G48" s="3"/>
      <c r="H48" s="3"/>
      <c r="I48" s="3"/>
    </row>
    <row r="49" spans="1:9" s="19" customFormat="1">
      <c r="A49" s="3"/>
      <c r="B49" s="3"/>
      <c r="C49" s="3"/>
      <c r="D49" s="3"/>
      <c r="E49" s="86"/>
      <c r="F49" s="3"/>
      <c r="G49" s="3"/>
      <c r="H49" s="3"/>
      <c r="I49" s="3"/>
    </row>
    <row r="50" spans="1:9" s="19" customFormat="1">
      <c r="A50" s="3"/>
      <c r="B50" s="3"/>
      <c r="C50" s="3"/>
      <c r="D50" s="3"/>
      <c r="E50" s="86"/>
      <c r="F50" s="3"/>
      <c r="G50" s="3"/>
      <c r="H50" s="3"/>
      <c r="I50" s="3"/>
    </row>
    <row r="51" spans="1:9" s="19" customFormat="1">
      <c r="A51" s="3"/>
      <c r="B51" s="3"/>
      <c r="C51" s="3"/>
      <c r="D51" s="3"/>
      <c r="E51" s="86"/>
      <c r="F51" s="3"/>
      <c r="G51" s="3"/>
      <c r="H51" s="3"/>
      <c r="I51" s="3"/>
    </row>
    <row r="52" spans="1:9" s="19" customFormat="1">
      <c r="A52" s="3"/>
      <c r="B52" s="3"/>
      <c r="C52" s="3"/>
      <c r="D52" s="3"/>
      <c r="E52" s="86"/>
      <c r="F52" s="3"/>
      <c r="G52" s="3"/>
      <c r="H52" s="3"/>
      <c r="I52" s="3"/>
    </row>
    <row r="53" spans="1:9" s="19" customFormat="1">
      <c r="A53" s="3"/>
      <c r="B53" s="3"/>
      <c r="C53" s="3"/>
      <c r="D53" s="3"/>
      <c r="E53" s="86"/>
      <c r="F53" s="3"/>
      <c r="G53" s="3"/>
      <c r="H53" s="3"/>
      <c r="I53" s="3"/>
    </row>
    <row r="54" spans="1:9" s="19" customFormat="1">
      <c r="A54" s="3"/>
      <c r="B54" s="3"/>
      <c r="C54" s="3"/>
      <c r="D54" s="3"/>
      <c r="E54" s="86"/>
      <c r="F54" s="3"/>
      <c r="G54" s="3"/>
      <c r="H54" s="3"/>
      <c r="I54" s="3"/>
    </row>
    <row r="55" spans="1:9" s="19" customFormat="1">
      <c r="A55" s="3"/>
      <c r="B55" s="3"/>
      <c r="C55" s="3"/>
      <c r="D55" s="3"/>
      <c r="E55" s="86"/>
      <c r="F55" s="3"/>
      <c r="G55" s="3"/>
      <c r="H55" s="3"/>
      <c r="I55" s="3"/>
    </row>
    <row r="56" spans="1:9" s="19" customFormat="1">
      <c r="A56" s="3"/>
      <c r="B56" s="3"/>
      <c r="C56" s="3"/>
      <c r="D56" s="3"/>
      <c r="E56" s="86"/>
      <c r="F56" s="3"/>
      <c r="G56" s="3"/>
      <c r="H56" s="3"/>
      <c r="I56" s="3"/>
    </row>
    <row r="57" spans="1:9" s="19" customFormat="1">
      <c r="A57" s="3"/>
      <c r="B57" s="3"/>
      <c r="C57" s="3"/>
      <c r="D57" s="3"/>
      <c r="E57" s="86"/>
      <c r="F57" s="3"/>
      <c r="G57" s="3"/>
      <c r="H57" s="3"/>
      <c r="I57" s="3"/>
    </row>
    <row r="58" spans="1:9" s="19" customFormat="1">
      <c r="A58" s="3"/>
      <c r="B58" s="3"/>
      <c r="C58" s="3"/>
      <c r="D58" s="3"/>
      <c r="E58" s="86"/>
      <c r="F58" s="3"/>
      <c r="G58" s="3"/>
      <c r="H58" s="3"/>
      <c r="I58" s="3"/>
    </row>
    <row r="59" spans="1:9" s="19" customFormat="1">
      <c r="A59" s="3"/>
      <c r="B59" s="3"/>
      <c r="C59" s="3"/>
      <c r="D59" s="3"/>
      <c r="E59" s="86"/>
      <c r="F59" s="3"/>
      <c r="G59" s="3"/>
      <c r="H59" s="3"/>
      <c r="I59" s="3"/>
    </row>
    <row r="60" spans="1:9" s="19" customFormat="1">
      <c r="A60" s="3"/>
      <c r="B60" s="3"/>
      <c r="C60" s="3"/>
      <c r="D60" s="3"/>
      <c r="E60" s="86"/>
      <c r="F60" s="3"/>
      <c r="G60" s="3"/>
      <c r="H60" s="3"/>
      <c r="I60" s="3"/>
    </row>
    <row r="61" spans="1:9" s="19" customFormat="1">
      <c r="A61" s="3"/>
      <c r="B61" s="3"/>
      <c r="C61" s="3"/>
      <c r="D61" s="3"/>
      <c r="E61" s="86"/>
      <c r="F61" s="3"/>
      <c r="G61" s="3"/>
      <c r="H61" s="3"/>
      <c r="I61" s="3"/>
    </row>
    <row r="62" spans="1:9" s="19" customFormat="1">
      <c r="A62" s="3"/>
      <c r="B62" s="3"/>
      <c r="C62" s="3"/>
      <c r="D62" s="3"/>
      <c r="E62" s="86"/>
      <c r="F62" s="3"/>
      <c r="G62" s="3"/>
      <c r="H62" s="3"/>
      <c r="I62" s="3"/>
    </row>
    <row r="63" spans="1:9" s="19" customFormat="1">
      <c r="A63" s="3"/>
      <c r="B63" s="3"/>
      <c r="C63" s="3"/>
      <c r="D63" s="3"/>
      <c r="E63" s="86"/>
      <c r="F63" s="3"/>
      <c r="G63" s="3"/>
      <c r="H63" s="3"/>
      <c r="I63" s="3"/>
    </row>
    <row r="64" spans="1:9" s="19" customFormat="1">
      <c r="A64" s="3"/>
      <c r="B64" s="3"/>
      <c r="C64" s="3"/>
      <c r="D64" s="3"/>
      <c r="E64" s="86"/>
      <c r="F64" s="3"/>
      <c r="G64" s="3"/>
      <c r="H64" s="3"/>
      <c r="I64" s="3"/>
    </row>
    <row r="65" spans="1:9" s="19" customFormat="1">
      <c r="A65" s="3"/>
      <c r="B65" s="3"/>
      <c r="C65" s="3"/>
      <c r="D65" s="3"/>
      <c r="E65" s="86"/>
      <c r="F65" s="3"/>
      <c r="G65" s="3"/>
      <c r="H65" s="3"/>
      <c r="I65" s="3"/>
    </row>
    <row r="66" spans="1:9" s="19" customFormat="1">
      <c r="A66" s="3"/>
      <c r="B66" s="3"/>
      <c r="C66" s="3"/>
      <c r="D66" s="3"/>
      <c r="E66" s="86"/>
      <c r="F66" s="3"/>
      <c r="G66" s="3"/>
      <c r="H66" s="3"/>
      <c r="I66" s="3"/>
    </row>
    <row r="67" spans="1:9" s="19" customFormat="1">
      <c r="A67" s="3"/>
      <c r="B67" s="3"/>
      <c r="C67" s="3"/>
      <c r="D67" s="3"/>
      <c r="E67" s="86"/>
      <c r="F67" s="3"/>
      <c r="G67" s="3"/>
      <c r="H67" s="3"/>
      <c r="I67" s="3"/>
    </row>
    <row r="68" spans="1:9" s="19" customFormat="1">
      <c r="A68" s="3"/>
      <c r="B68" s="3"/>
      <c r="C68" s="3"/>
      <c r="D68" s="3"/>
      <c r="E68" s="86"/>
      <c r="F68" s="3"/>
      <c r="G68" s="3"/>
      <c r="H68" s="3"/>
      <c r="I68" s="3"/>
    </row>
    <row r="69" spans="1:9" s="19" customFormat="1">
      <c r="A69" s="3"/>
      <c r="B69" s="3"/>
      <c r="C69" s="3"/>
      <c r="D69" s="3"/>
      <c r="E69" s="86"/>
      <c r="F69" s="3"/>
      <c r="G69" s="3"/>
      <c r="H69" s="3"/>
      <c r="I69" s="3"/>
    </row>
    <row r="70" spans="1:9" s="19" customFormat="1">
      <c r="A70" s="3"/>
      <c r="B70" s="3"/>
      <c r="C70" s="3"/>
      <c r="D70" s="3"/>
      <c r="E70" s="86"/>
      <c r="F70" s="3"/>
      <c r="G70" s="3"/>
      <c r="H70" s="3"/>
      <c r="I70" s="3"/>
    </row>
    <row r="71" spans="1:9" s="19" customFormat="1">
      <c r="A71" s="3"/>
      <c r="B71" s="3"/>
      <c r="C71" s="3"/>
      <c r="D71" s="3"/>
      <c r="E71" s="86"/>
      <c r="F71" s="3"/>
      <c r="G71" s="3"/>
      <c r="H71" s="3"/>
      <c r="I71" s="3"/>
    </row>
    <row r="72" spans="1:9" s="19" customFormat="1">
      <c r="A72" s="3"/>
      <c r="B72" s="3"/>
      <c r="C72" s="3"/>
      <c r="D72" s="3"/>
      <c r="E72" s="86"/>
      <c r="F72" s="3"/>
      <c r="G72" s="3"/>
      <c r="H72" s="3"/>
      <c r="I72" s="3"/>
    </row>
    <row r="73" spans="1:9" s="19" customFormat="1">
      <c r="A73" s="3"/>
      <c r="B73" s="3"/>
      <c r="C73" s="3"/>
      <c r="D73" s="3"/>
      <c r="E73" s="86"/>
      <c r="F73" s="3"/>
      <c r="G73" s="3"/>
      <c r="H73" s="3"/>
      <c r="I73" s="3"/>
    </row>
    <row r="74" spans="1:9" s="19" customFormat="1">
      <c r="A74" s="3"/>
      <c r="B74" s="3"/>
      <c r="C74" s="3"/>
      <c r="D74" s="3"/>
      <c r="E74" s="86"/>
      <c r="F74" s="3"/>
      <c r="G74" s="3"/>
      <c r="H74" s="3"/>
      <c r="I74" s="3"/>
    </row>
    <row r="75" spans="1:9" s="19" customFormat="1">
      <c r="A75" s="3"/>
      <c r="B75" s="3"/>
      <c r="C75" s="3"/>
      <c r="D75" s="3"/>
      <c r="E75" s="86"/>
      <c r="F75" s="3"/>
      <c r="G75" s="3"/>
      <c r="H75" s="3"/>
      <c r="I75" s="3"/>
    </row>
    <row r="76" spans="1:9" s="19" customFormat="1">
      <c r="A76" s="3"/>
      <c r="B76" s="3"/>
      <c r="C76" s="3"/>
      <c r="D76" s="3"/>
      <c r="E76" s="86"/>
      <c r="F76" s="3"/>
      <c r="G76" s="3"/>
      <c r="H76" s="3"/>
      <c r="I76" s="3"/>
    </row>
    <row r="77" spans="1:9" s="19" customFormat="1">
      <c r="A77" s="3"/>
      <c r="B77" s="3"/>
      <c r="C77" s="3"/>
      <c r="D77" s="3"/>
      <c r="E77" s="86"/>
      <c r="F77" s="3"/>
      <c r="G77" s="3"/>
      <c r="H77" s="3"/>
      <c r="I77" s="3"/>
    </row>
    <row r="78" spans="1:9" s="19" customFormat="1">
      <c r="A78" s="3"/>
      <c r="B78" s="3"/>
      <c r="C78" s="3"/>
      <c r="D78" s="3"/>
      <c r="E78" s="86"/>
      <c r="F78" s="3"/>
      <c r="G78" s="3"/>
      <c r="H78" s="3"/>
      <c r="I78" s="3"/>
    </row>
    <row r="79" spans="1:9" s="19" customFormat="1">
      <c r="A79" s="3"/>
      <c r="B79" s="3"/>
      <c r="C79" s="3"/>
      <c r="D79" s="3"/>
      <c r="E79" s="86"/>
      <c r="F79" s="3"/>
      <c r="G79" s="3"/>
      <c r="H79" s="3"/>
      <c r="I79" s="3"/>
    </row>
    <row r="80" spans="1:9" s="19" customFormat="1">
      <c r="A80" s="3"/>
      <c r="B80" s="3"/>
      <c r="C80" s="3"/>
      <c r="D80" s="3"/>
      <c r="E80" s="86"/>
      <c r="F80" s="3"/>
      <c r="G80" s="3"/>
      <c r="H80" s="3"/>
      <c r="I80" s="3"/>
    </row>
    <row r="81" spans="1:9" s="19" customFormat="1">
      <c r="A81" s="3"/>
      <c r="B81" s="3"/>
      <c r="C81" s="3"/>
      <c r="D81" s="3"/>
      <c r="E81" s="86"/>
      <c r="F81" s="3"/>
      <c r="G81" s="3"/>
      <c r="H81" s="3"/>
      <c r="I81" s="3"/>
    </row>
    <row r="82" spans="1:9" s="19" customFormat="1">
      <c r="A82" s="3"/>
      <c r="B82" s="3"/>
      <c r="C82" s="3"/>
      <c r="D82" s="3"/>
      <c r="E82" s="86"/>
      <c r="F82" s="3"/>
      <c r="G82" s="3"/>
      <c r="H82" s="3"/>
      <c r="I82" s="3"/>
    </row>
    <row r="83" spans="1:9" s="19" customFormat="1">
      <c r="A83" s="3"/>
      <c r="B83" s="3"/>
      <c r="C83" s="3"/>
      <c r="D83" s="3"/>
      <c r="E83" s="86"/>
      <c r="F83" s="3"/>
      <c r="G83" s="3"/>
      <c r="H83" s="3"/>
      <c r="I83" s="3"/>
    </row>
    <row r="84" spans="1:9" s="19" customFormat="1">
      <c r="A84" s="3"/>
      <c r="B84" s="3"/>
      <c r="C84" s="3"/>
      <c r="D84" s="3"/>
      <c r="E84" s="86"/>
      <c r="F84" s="3"/>
      <c r="G84" s="3"/>
      <c r="H84" s="3"/>
      <c r="I84" s="3"/>
    </row>
    <row r="85" spans="1:9" s="19" customFormat="1">
      <c r="A85" s="3"/>
      <c r="B85" s="3"/>
      <c r="C85" s="3"/>
      <c r="D85" s="3"/>
      <c r="E85" s="86"/>
      <c r="F85" s="3"/>
      <c r="G85" s="3"/>
      <c r="H85" s="3"/>
      <c r="I85" s="3"/>
    </row>
    <row r="86" spans="1:9" s="19" customFormat="1">
      <c r="A86" s="3"/>
      <c r="B86" s="3"/>
      <c r="C86" s="3"/>
      <c r="D86" s="3"/>
      <c r="E86" s="86"/>
      <c r="F86" s="3"/>
      <c r="G86" s="3"/>
      <c r="H86" s="3"/>
      <c r="I86" s="3"/>
    </row>
    <row r="87" spans="1:9" s="19" customFormat="1">
      <c r="A87" s="3"/>
      <c r="B87" s="3"/>
      <c r="C87" s="3"/>
      <c r="D87" s="3"/>
      <c r="E87" s="86"/>
      <c r="F87" s="3"/>
      <c r="G87" s="3"/>
      <c r="H87" s="3"/>
      <c r="I87" s="3"/>
    </row>
    <row r="88" spans="1:9" s="19" customFormat="1">
      <c r="A88" s="3"/>
      <c r="B88" s="3"/>
      <c r="C88" s="3"/>
      <c r="D88" s="3"/>
      <c r="E88" s="86"/>
      <c r="F88" s="3"/>
      <c r="G88" s="3"/>
      <c r="H88" s="3"/>
      <c r="I88" s="3"/>
    </row>
    <row r="89" spans="1:9" s="19" customFormat="1">
      <c r="A89" s="3"/>
      <c r="B89" s="3"/>
      <c r="C89" s="3"/>
      <c r="D89" s="3"/>
      <c r="E89" s="86"/>
      <c r="F89" s="3"/>
      <c r="G89" s="3"/>
      <c r="H89" s="3"/>
      <c r="I89" s="3"/>
    </row>
    <row r="90" spans="1:9" s="19" customFormat="1">
      <c r="A90" s="3"/>
      <c r="B90" s="3"/>
      <c r="C90" s="3"/>
      <c r="D90" s="3"/>
      <c r="E90" s="86"/>
      <c r="F90" s="3"/>
      <c r="G90" s="3"/>
      <c r="H90" s="3"/>
      <c r="I90" s="3"/>
    </row>
    <row r="91" spans="1:9" s="19" customFormat="1">
      <c r="A91" s="3"/>
      <c r="B91" s="3"/>
      <c r="C91" s="3"/>
      <c r="D91" s="3"/>
      <c r="E91" s="86"/>
      <c r="F91" s="3"/>
      <c r="G91" s="3"/>
      <c r="H91" s="3"/>
      <c r="I91" s="3"/>
    </row>
    <row r="92" spans="1:9" s="19" customFormat="1">
      <c r="A92" s="3"/>
      <c r="B92" s="3"/>
      <c r="C92" s="3"/>
      <c r="D92" s="3"/>
      <c r="E92" s="86"/>
      <c r="F92" s="3"/>
      <c r="G92" s="3"/>
      <c r="H92" s="3"/>
      <c r="I92" s="3"/>
    </row>
    <row r="93" spans="1:9" s="19" customFormat="1">
      <c r="A93" s="3"/>
      <c r="B93" s="3"/>
      <c r="C93" s="3"/>
      <c r="D93" s="3"/>
      <c r="E93" s="86"/>
      <c r="F93" s="3"/>
      <c r="G93" s="3"/>
      <c r="H93" s="3"/>
      <c r="I93" s="3"/>
    </row>
    <row r="94" spans="1:9" s="19" customFormat="1">
      <c r="A94" s="3"/>
      <c r="B94" s="3"/>
      <c r="C94" s="3"/>
      <c r="D94" s="3"/>
      <c r="E94" s="86"/>
      <c r="F94" s="3"/>
      <c r="G94" s="3"/>
      <c r="H94" s="3"/>
      <c r="I94" s="3"/>
    </row>
    <row r="95" spans="1:9" s="19" customFormat="1">
      <c r="A95" s="3"/>
      <c r="B95" s="3"/>
      <c r="C95" s="3"/>
      <c r="D95" s="3"/>
      <c r="E95" s="86"/>
      <c r="F95" s="3"/>
      <c r="G95" s="3"/>
      <c r="H95" s="3"/>
      <c r="I95" s="3"/>
    </row>
    <row r="96" spans="1:9" s="19" customFormat="1">
      <c r="A96" s="3"/>
      <c r="B96" s="3"/>
      <c r="C96" s="3"/>
      <c r="D96" s="3"/>
      <c r="E96" s="86"/>
      <c r="F96" s="3"/>
      <c r="G96" s="3"/>
      <c r="H96" s="3"/>
      <c r="I96" s="3"/>
    </row>
    <row r="97" spans="1:9" s="19" customFormat="1">
      <c r="A97" s="3"/>
      <c r="B97" s="3"/>
      <c r="C97" s="3"/>
      <c r="D97" s="3"/>
      <c r="E97" s="86"/>
      <c r="F97" s="3"/>
      <c r="G97" s="3"/>
      <c r="H97" s="3"/>
      <c r="I97" s="3"/>
    </row>
    <row r="98" spans="1:9" s="19" customFormat="1">
      <c r="A98" s="3"/>
      <c r="B98" s="3"/>
      <c r="C98" s="3"/>
      <c r="D98" s="3"/>
      <c r="E98" s="86"/>
      <c r="F98" s="3"/>
      <c r="G98" s="3"/>
      <c r="H98" s="3"/>
      <c r="I98" s="3"/>
    </row>
    <row r="99" spans="1:9" s="19" customFormat="1">
      <c r="A99" s="3"/>
      <c r="B99" s="3"/>
      <c r="C99" s="3"/>
      <c r="D99" s="3"/>
      <c r="E99" s="86"/>
      <c r="F99" s="3"/>
      <c r="G99" s="3"/>
      <c r="H99" s="3"/>
      <c r="I99" s="3"/>
    </row>
    <row r="100" spans="1:9" s="19" customFormat="1">
      <c r="A100" s="3"/>
      <c r="B100" s="3"/>
      <c r="C100" s="3"/>
      <c r="D100" s="3"/>
      <c r="E100" s="86"/>
      <c r="F100" s="3"/>
      <c r="G100" s="3"/>
      <c r="H100" s="3"/>
      <c r="I100" s="3"/>
    </row>
    <row r="101" spans="1:9" s="19" customFormat="1">
      <c r="A101" s="3"/>
      <c r="B101" s="3"/>
      <c r="C101" s="3"/>
      <c r="D101" s="3"/>
      <c r="E101" s="86"/>
      <c r="F101" s="3"/>
      <c r="G101" s="3"/>
      <c r="H101" s="3"/>
      <c r="I101" s="3"/>
    </row>
    <row r="102" spans="1:9" s="19" customFormat="1">
      <c r="A102" s="3"/>
      <c r="B102" s="3"/>
      <c r="C102" s="3"/>
      <c r="D102" s="3"/>
      <c r="E102" s="86"/>
      <c r="F102" s="3"/>
      <c r="G102" s="3"/>
      <c r="H102" s="3"/>
      <c r="I102" s="3"/>
    </row>
    <row r="103" spans="1:9" s="19" customFormat="1">
      <c r="A103" s="3"/>
      <c r="B103" s="3"/>
      <c r="C103" s="3"/>
      <c r="D103" s="3"/>
      <c r="E103" s="86"/>
      <c r="F103" s="3"/>
      <c r="G103" s="3"/>
      <c r="H103" s="3"/>
      <c r="I103" s="3"/>
    </row>
    <row r="104" spans="1:9" s="19" customFormat="1">
      <c r="A104" s="3"/>
      <c r="B104" s="3"/>
      <c r="C104" s="3"/>
      <c r="D104" s="3"/>
      <c r="E104" s="86"/>
      <c r="F104" s="3"/>
      <c r="G104" s="3"/>
      <c r="H104" s="3"/>
      <c r="I104" s="3"/>
    </row>
    <row r="105" spans="1:9" s="19" customFormat="1">
      <c r="A105" s="3"/>
      <c r="B105" s="3"/>
      <c r="C105" s="3"/>
      <c r="D105" s="3"/>
      <c r="E105" s="86"/>
      <c r="F105" s="3"/>
      <c r="G105" s="3"/>
      <c r="H105" s="3"/>
      <c r="I105" s="3"/>
    </row>
    <row r="106" spans="1:9" s="19" customFormat="1">
      <c r="A106" s="3"/>
      <c r="B106" s="3"/>
      <c r="C106" s="3"/>
      <c r="D106" s="3"/>
      <c r="E106" s="86"/>
      <c r="F106" s="3"/>
      <c r="G106" s="3"/>
      <c r="H106" s="3"/>
      <c r="I106" s="3"/>
    </row>
    <row r="107" spans="1:9" s="19" customFormat="1">
      <c r="A107" s="3"/>
      <c r="B107" s="3"/>
      <c r="C107" s="3"/>
      <c r="D107" s="3"/>
      <c r="E107" s="86"/>
      <c r="F107" s="3"/>
      <c r="G107" s="3"/>
      <c r="H107" s="3"/>
      <c r="I107" s="3"/>
    </row>
    <row r="108" spans="1:9" s="19" customFormat="1">
      <c r="A108" s="3"/>
      <c r="B108" s="3"/>
      <c r="C108" s="3"/>
      <c r="D108" s="3"/>
      <c r="E108" s="86"/>
      <c r="F108" s="3"/>
      <c r="G108" s="3"/>
      <c r="H108" s="3"/>
      <c r="I108" s="3"/>
    </row>
    <row r="109" spans="1:9" s="19" customFormat="1">
      <c r="A109" s="3"/>
      <c r="B109" s="3"/>
      <c r="C109" s="3"/>
      <c r="D109" s="3"/>
      <c r="E109" s="86"/>
      <c r="F109" s="3"/>
      <c r="G109" s="3"/>
      <c r="H109" s="3"/>
      <c r="I109" s="3"/>
    </row>
    <row r="110" spans="1:9" s="19" customFormat="1">
      <c r="A110" s="3"/>
      <c r="B110" s="3"/>
      <c r="C110" s="3"/>
      <c r="D110" s="3"/>
      <c r="E110" s="86"/>
      <c r="F110" s="3"/>
      <c r="G110" s="3"/>
      <c r="H110" s="3"/>
      <c r="I110" s="3"/>
    </row>
    <row r="111" spans="1:9" s="19" customFormat="1">
      <c r="A111" s="3"/>
      <c r="B111" s="3"/>
      <c r="C111" s="3"/>
      <c r="D111" s="3"/>
      <c r="E111" s="86"/>
      <c r="F111" s="3"/>
      <c r="G111" s="3"/>
      <c r="H111" s="3"/>
      <c r="I111" s="3"/>
    </row>
    <row r="112" spans="1:9" s="19" customFormat="1">
      <c r="A112" s="3"/>
      <c r="B112" s="3"/>
      <c r="C112" s="3"/>
      <c r="D112" s="3"/>
      <c r="E112" s="86"/>
      <c r="F112" s="3"/>
      <c r="G112" s="3"/>
      <c r="H112" s="3"/>
      <c r="I112" s="3"/>
    </row>
    <row r="113" spans="1:9" s="19" customFormat="1">
      <c r="A113" s="3"/>
      <c r="B113" s="3"/>
      <c r="C113" s="3"/>
      <c r="D113" s="3"/>
      <c r="E113" s="86"/>
      <c r="F113" s="3"/>
      <c r="G113" s="3"/>
      <c r="H113" s="3"/>
      <c r="I113" s="3"/>
    </row>
    <row r="114" spans="1:9" s="19" customFormat="1">
      <c r="A114" s="3"/>
      <c r="B114" s="3"/>
      <c r="C114" s="3"/>
      <c r="D114" s="3"/>
      <c r="E114" s="86"/>
      <c r="F114" s="3"/>
      <c r="G114" s="3"/>
      <c r="H114" s="3"/>
      <c r="I114" s="3"/>
    </row>
    <row r="115" spans="1:9" s="19" customFormat="1">
      <c r="A115" s="3"/>
      <c r="B115" s="3"/>
      <c r="C115" s="3"/>
      <c r="D115" s="3"/>
      <c r="E115" s="86"/>
      <c r="F115" s="3"/>
      <c r="G115" s="3"/>
      <c r="H115" s="3"/>
      <c r="I115" s="3"/>
    </row>
    <row r="116" spans="1:9" s="19" customFormat="1">
      <c r="A116" s="3"/>
      <c r="B116" s="3"/>
      <c r="C116" s="3"/>
      <c r="D116" s="3"/>
      <c r="E116" s="86"/>
      <c r="F116" s="3"/>
      <c r="G116" s="3"/>
      <c r="H116" s="3"/>
      <c r="I116" s="3"/>
    </row>
    <row r="117" spans="1:9" s="19" customFormat="1">
      <c r="A117" s="3"/>
      <c r="B117" s="3"/>
      <c r="C117" s="3"/>
      <c r="D117" s="3"/>
      <c r="E117" s="86"/>
      <c r="F117" s="3"/>
      <c r="G117" s="3"/>
      <c r="H117" s="3"/>
      <c r="I117" s="3"/>
    </row>
    <row r="118" spans="1:9" s="19" customFormat="1">
      <c r="A118" s="3"/>
      <c r="B118" s="3"/>
      <c r="C118" s="3"/>
      <c r="D118" s="3"/>
      <c r="E118" s="86"/>
      <c r="F118" s="3"/>
      <c r="G118" s="3"/>
      <c r="H118" s="3"/>
      <c r="I118" s="3"/>
    </row>
    <row r="119" spans="1:9" s="19" customFormat="1">
      <c r="A119" s="3"/>
      <c r="B119" s="3"/>
      <c r="C119" s="3"/>
      <c r="D119" s="3"/>
      <c r="E119" s="86"/>
      <c r="F119" s="3"/>
      <c r="G119" s="3"/>
      <c r="H119" s="3"/>
      <c r="I119" s="3"/>
    </row>
  </sheetData>
  <mergeCells count="2">
    <mergeCell ref="A2:D2"/>
    <mergeCell ref="B23:D23"/>
  </mergeCells>
  <pageMargins left="0.87" right="0.14000000000000001" top="0.43" bottom="0.09" header="0.16" footer="0.09"/>
  <pageSetup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I119"/>
  <sheetViews>
    <sheetView workbookViewId="0">
      <pane xSplit="1" ySplit="5" topLeftCell="B6" activePane="bottomRight" state="frozen"/>
      <selection activeCell="Q31" sqref="Q31"/>
      <selection pane="topRight" activeCell="Q31" sqref="Q31"/>
      <selection pane="bottomLeft" activeCell="Q31" sqref="Q31"/>
      <selection pane="bottomRight" activeCell="C26" sqref="C26"/>
    </sheetView>
  </sheetViews>
  <sheetFormatPr defaultRowHeight="12.75"/>
  <cols>
    <col min="1" max="1" width="42.140625" style="3" customWidth="1"/>
    <col min="2" max="2" width="17" style="3" customWidth="1"/>
    <col min="3" max="3" width="39.7109375" style="3" customWidth="1"/>
    <col min="4" max="4" width="18.28515625" style="3" customWidth="1"/>
    <col min="5" max="5" width="9.140625" style="86"/>
    <col min="6" max="16384" width="9.140625" style="3"/>
  </cols>
  <sheetData>
    <row r="1" spans="1:9" ht="14.25">
      <c r="A1" s="2"/>
      <c r="B1" s="2"/>
      <c r="C1" s="2"/>
      <c r="D1" s="2"/>
      <c r="E1" s="13"/>
      <c r="F1" s="2"/>
      <c r="G1" s="2"/>
      <c r="H1" s="2"/>
      <c r="I1" s="2"/>
    </row>
    <row r="2" spans="1:9" ht="23.25" customHeight="1">
      <c r="A2" s="88" t="s">
        <v>130</v>
      </c>
      <c r="B2" s="88"/>
      <c r="C2" s="88"/>
      <c r="D2" s="88"/>
      <c r="E2" s="13"/>
      <c r="F2" s="2"/>
      <c r="G2" s="2"/>
      <c r="H2" s="2"/>
      <c r="I2" s="2"/>
    </row>
    <row r="3" spans="1:9" ht="15.75">
      <c r="A3" s="1"/>
      <c r="B3" s="1"/>
      <c r="C3" s="2"/>
      <c r="D3" s="2"/>
      <c r="E3" s="13"/>
      <c r="F3" s="2"/>
      <c r="G3" s="2"/>
      <c r="H3" s="2"/>
      <c r="I3" s="2"/>
    </row>
    <row r="4" spans="1:9" ht="15.75">
      <c r="A4" s="16" t="s">
        <v>18</v>
      </c>
      <c r="B4" s="16" t="s">
        <v>120</v>
      </c>
      <c r="C4" s="16" t="s">
        <v>18</v>
      </c>
      <c r="D4" s="16" t="s">
        <v>120</v>
      </c>
      <c r="E4" s="13"/>
      <c r="F4" s="2"/>
      <c r="G4" s="2"/>
      <c r="H4" s="2"/>
      <c r="I4" s="2"/>
    </row>
    <row r="5" spans="1:9" ht="15.75">
      <c r="A5" s="79">
        <v>1</v>
      </c>
      <c r="B5" s="79">
        <v>2</v>
      </c>
      <c r="C5" s="79">
        <v>3</v>
      </c>
      <c r="D5" s="79">
        <v>4</v>
      </c>
      <c r="E5" s="13"/>
      <c r="F5" s="2"/>
      <c r="G5" s="2"/>
      <c r="H5" s="2"/>
      <c r="I5" s="2"/>
    </row>
    <row r="6" spans="1:9" ht="15.75">
      <c r="A6" s="80" t="s">
        <v>31</v>
      </c>
      <c r="B6" s="81">
        <f t="shared" ref="B6" si="0">B7+B18+B16</f>
        <v>87402773</v>
      </c>
      <c r="C6" s="80" t="s">
        <v>135</v>
      </c>
      <c r="D6" s="82">
        <f>D7+D8+D17</f>
        <v>212972583</v>
      </c>
      <c r="E6" s="13"/>
      <c r="F6" s="2"/>
      <c r="G6" s="2"/>
      <c r="H6" s="2"/>
      <c r="I6" s="2"/>
    </row>
    <row r="7" spans="1:9" s="15" customFormat="1" ht="15.75">
      <c r="A7" s="33" t="s">
        <v>21</v>
      </c>
      <c r="B7" s="61">
        <f>SUM(B8:B15)</f>
        <v>84607003</v>
      </c>
      <c r="C7" s="33" t="s">
        <v>13</v>
      </c>
      <c r="D7" s="33"/>
      <c r="E7" s="85"/>
      <c r="F7" s="14"/>
      <c r="G7" s="14"/>
      <c r="H7" s="14"/>
      <c r="I7" s="14"/>
    </row>
    <row r="8" spans="1:9" ht="15.75">
      <c r="A8" s="28" t="s">
        <v>42</v>
      </c>
      <c r="B8" s="4">
        <f>34000000</f>
        <v>34000000</v>
      </c>
      <c r="C8" s="33" t="s">
        <v>59</v>
      </c>
      <c r="D8" s="61">
        <f>SUM(D9:D16)</f>
        <v>70378441</v>
      </c>
      <c r="E8" s="13"/>
      <c r="F8" s="2"/>
      <c r="G8" s="2"/>
      <c r="H8" s="2"/>
      <c r="I8" s="2"/>
    </row>
    <row r="9" spans="1:9" ht="14.25">
      <c r="A9" s="28" t="s">
        <v>43</v>
      </c>
      <c r="B9" s="4">
        <v>14342002</v>
      </c>
      <c r="C9" s="28" t="s">
        <v>66</v>
      </c>
      <c r="D9" s="18">
        <f>1462000+3872000+5418001</f>
        <v>10752001</v>
      </c>
      <c r="E9" s="13"/>
      <c r="F9" s="2"/>
      <c r="G9" s="2"/>
      <c r="H9" s="2"/>
      <c r="I9" s="2"/>
    </row>
    <row r="10" spans="1:9" ht="14.25">
      <c r="A10" s="28" t="s">
        <v>45</v>
      </c>
      <c r="B10" s="4"/>
      <c r="C10" s="28" t="s">
        <v>67</v>
      </c>
      <c r="D10" s="5"/>
      <c r="E10" s="13"/>
      <c r="F10" s="2"/>
      <c r="G10" s="2"/>
      <c r="H10" s="2"/>
      <c r="I10" s="2"/>
    </row>
    <row r="11" spans="1:9" ht="14.25">
      <c r="A11" s="28" t="s">
        <v>58</v>
      </c>
      <c r="B11" s="4">
        <v>1037001</v>
      </c>
      <c r="C11" s="28" t="s">
        <v>68</v>
      </c>
      <c r="D11" s="5">
        <f>11475000+19245840</f>
        <v>30720840</v>
      </c>
      <c r="E11" s="13"/>
      <c r="F11" s="2"/>
      <c r="G11" s="2"/>
      <c r="H11" s="2"/>
      <c r="I11" s="2"/>
    </row>
    <row r="12" spans="1:9" ht="14.25">
      <c r="A12" s="28" t="s">
        <v>46</v>
      </c>
      <c r="B12" s="4">
        <v>21601000</v>
      </c>
      <c r="C12" s="28" t="s">
        <v>47</v>
      </c>
      <c r="D12" s="5">
        <v>12960600</v>
      </c>
      <c r="E12" s="13"/>
      <c r="F12" s="2"/>
      <c r="G12" s="2"/>
      <c r="H12" s="2"/>
      <c r="I12" s="2"/>
    </row>
    <row r="13" spans="1:9" ht="14.25">
      <c r="A13" s="28" t="s">
        <v>44</v>
      </c>
      <c r="B13" s="4"/>
      <c r="C13" s="28" t="s">
        <v>48</v>
      </c>
      <c r="D13" s="5"/>
      <c r="E13" s="13"/>
      <c r="F13" s="2"/>
      <c r="G13" s="2"/>
      <c r="H13" s="2"/>
      <c r="I13" s="2"/>
    </row>
    <row r="14" spans="1:9" ht="14.25">
      <c r="A14" s="28" t="s">
        <v>49</v>
      </c>
      <c r="B14" s="4"/>
      <c r="C14" s="28" t="s">
        <v>50</v>
      </c>
      <c r="D14" s="5"/>
      <c r="E14" s="13"/>
      <c r="F14" s="2"/>
      <c r="G14" s="2"/>
      <c r="H14" s="2"/>
      <c r="I14" s="2"/>
    </row>
    <row r="15" spans="1:9" ht="14.25">
      <c r="A15" s="28" t="s">
        <v>73</v>
      </c>
      <c r="B15" s="4">
        <v>13627000</v>
      </c>
      <c r="C15" s="28" t="s">
        <v>72</v>
      </c>
      <c r="D15" s="4">
        <v>10205000</v>
      </c>
      <c r="E15" s="13"/>
      <c r="F15" s="2"/>
      <c r="G15" s="2"/>
      <c r="H15" s="2"/>
      <c r="I15" s="2"/>
    </row>
    <row r="16" spans="1:9" s="15" customFormat="1" ht="15.75">
      <c r="A16" s="33" t="s">
        <v>53</v>
      </c>
      <c r="B16" s="61">
        <f t="shared" ref="B16" si="1">SUM(B17:B17)</f>
        <v>2707551</v>
      </c>
      <c r="C16" s="28" t="s">
        <v>12</v>
      </c>
      <c r="D16" s="18">
        <v>5740000</v>
      </c>
      <c r="E16" s="85"/>
      <c r="F16" s="14"/>
      <c r="G16" s="14"/>
      <c r="H16" s="14"/>
    </row>
    <row r="17" spans="1:9" ht="15.75">
      <c r="A17" s="28" t="s">
        <v>32</v>
      </c>
      <c r="B17" s="4">
        <v>2707551</v>
      </c>
      <c r="C17" s="33" t="s">
        <v>134</v>
      </c>
      <c r="D17" s="61">
        <f>SUM(D18:D22)</f>
        <v>142594142</v>
      </c>
      <c r="E17" s="13"/>
      <c r="F17" s="2"/>
      <c r="G17" s="2"/>
      <c r="H17" s="2"/>
      <c r="I17" s="2"/>
    </row>
    <row r="18" spans="1:9" s="15" customFormat="1" ht="15.75">
      <c r="A18" s="33" t="s">
        <v>54</v>
      </c>
      <c r="B18" s="20">
        <v>88219</v>
      </c>
      <c r="C18" s="28" t="s">
        <v>38</v>
      </c>
      <c r="D18" s="12">
        <v>5410000</v>
      </c>
      <c r="E18" s="85"/>
      <c r="F18" s="14"/>
      <c r="G18" s="14"/>
      <c r="H18" s="14"/>
      <c r="I18" s="14"/>
    </row>
    <row r="19" spans="1:9" ht="14.25">
      <c r="A19" s="83"/>
      <c r="B19" s="83"/>
      <c r="C19" s="28" t="s">
        <v>51</v>
      </c>
      <c r="D19" s="4">
        <v>7368733</v>
      </c>
      <c r="E19" s="13"/>
      <c r="F19" s="2"/>
      <c r="G19" s="2"/>
      <c r="H19" s="2"/>
      <c r="I19" s="2"/>
    </row>
    <row r="20" spans="1:9" s="15" customFormat="1" ht="14.25">
      <c r="A20" s="65"/>
      <c r="B20" s="65"/>
      <c r="C20" s="28" t="s">
        <v>52</v>
      </c>
      <c r="D20" s="4"/>
      <c r="E20" s="85"/>
      <c r="F20" s="14"/>
      <c r="G20" s="14"/>
      <c r="H20" s="14"/>
      <c r="I20" s="14"/>
    </row>
    <row r="21" spans="1:9" s="15" customFormat="1" ht="14.25">
      <c r="A21" s="65"/>
      <c r="B21" s="65"/>
      <c r="C21" s="28" t="s">
        <v>26</v>
      </c>
      <c r="D21" s="23">
        <f>27500+22000</f>
        <v>49500</v>
      </c>
      <c r="E21" s="85"/>
      <c r="F21" s="14"/>
      <c r="G21" s="14"/>
      <c r="H21" s="14"/>
      <c r="I21" s="14"/>
    </row>
    <row r="22" spans="1:9" ht="14.25">
      <c r="A22" s="84"/>
      <c r="B22" s="84"/>
      <c r="C22" s="68" t="s">
        <v>12</v>
      </c>
      <c r="D22" s="12">
        <f>7475000+122290909</f>
        <v>129765909</v>
      </c>
      <c r="E22" s="13"/>
      <c r="F22" s="2"/>
      <c r="G22" s="2"/>
      <c r="H22" s="2"/>
      <c r="I22" s="2"/>
    </row>
    <row r="23" spans="1:9" s="10" customFormat="1" ht="17.25">
      <c r="A23" s="69" t="s">
        <v>126</v>
      </c>
      <c r="B23" s="89">
        <f>B6-D6</f>
        <v>-125569810</v>
      </c>
      <c r="C23" s="89"/>
      <c r="D23" s="89"/>
      <c r="E23" s="47"/>
      <c r="F23" s="9"/>
      <c r="G23" s="9"/>
      <c r="H23" s="9"/>
      <c r="I23" s="9"/>
    </row>
    <row r="24" spans="1:9" ht="15.75">
      <c r="A24" s="6"/>
      <c r="B24" s="6"/>
    </row>
    <row r="25" spans="1:9" ht="15.75">
      <c r="A25" s="6"/>
      <c r="B25" s="6"/>
    </row>
    <row r="26" spans="1:9" s="19" customFormat="1">
      <c r="A26" s="3"/>
      <c r="B26" s="3"/>
      <c r="C26" s="3"/>
      <c r="D26" s="3"/>
      <c r="E26" s="86"/>
      <c r="F26" s="3"/>
      <c r="G26" s="3"/>
      <c r="H26" s="3"/>
      <c r="I26" s="3"/>
    </row>
    <row r="27" spans="1:9" s="19" customFormat="1">
      <c r="A27" s="3"/>
      <c r="B27" s="3"/>
      <c r="C27" s="3"/>
      <c r="D27" s="3"/>
      <c r="E27" s="86"/>
      <c r="F27" s="3"/>
      <c r="G27" s="3"/>
      <c r="H27" s="3"/>
      <c r="I27" s="3"/>
    </row>
    <row r="28" spans="1:9" s="19" customFormat="1">
      <c r="A28" s="3"/>
      <c r="B28" s="3"/>
      <c r="C28" s="3"/>
      <c r="D28" s="3"/>
      <c r="E28" s="86"/>
      <c r="F28" s="3"/>
      <c r="G28" s="3"/>
      <c r="H28" s="3"/>
      <c r="I28" s="3"/>
    </row>
    <row r="29" spans="1:9" s="19" customFormat="1">
      <c r="A29" s="3"/>
      <c r="B29" s="3"/>
      <c r="C29" s="3"/>
      <c r="D29" s="3"/>
      <c r="E29" s="86"/>
      <c r="F29" s="3"/>
      <c r="G29" s="3"/>
      <c r="H29" s="3"/>
      <c r="I29" s="3"/>
    </row>
    <row r="30" spans="1:9" s="19" customFormat="1">
      <c r="A30" s="3"/>
      <c r="B30" s="3"/>
      <c r="C30" s="3"/>
      <c r="D30" s="3"/>
      <c r="E30" s="86"/>
      <c r="F30" s="3"/>
      <c r="G30" s="3"/>
      <c r="H30" s="3"/>
      <c r="I30" s="3"/>
    </row>
    <row r="31" spans="1:9" s="19" customFormat="1">
      <c r="A31" s="3"/>
      <c r="B31" s="3"/>
      <c r="C31" s="3"/>
      <c r="D31" s="3"/>
      <c r="E31" s="86"/>
      <c r="F31" s="3"/>
      <c r="G31" s="3"/>
      <c r="H31" s="3"/>
      <c r="I31" s="3"/>
    </row>
    <row r="32" spans="1:9" s="19" customFormat="1">
      <c r="A32" s="3"/>
      <c r="B32" s="3"/>
      <c r="C32" s="3"/>
      <c r="D32" s="3"/>
      <c r="E32" s="86"/>
      <c r="F32" s="3"/>
      <c r="G32" s="3"/>
      <c r="H32" s="3"/>
      <c r="I32" s="3"/>
    </row>
    <row r="33" spans="1:9" s="19" customFormat="1">
      <c r="A33" s="3"/>
      <c r="B33" s="3"/>
      <c r="C33" s="3"/>
      <c r="D33" s="3"/>
      <c r="E33" s="86"/>
      <c r="F33" s="3"/>
      <c r="G33" s="3"/>
      <c r="H33" s="3"/>
      <c r="I33" s="3"/>
    </row>
    <row r="34" spans="1:9" s="19" customFormat="1">
      <c r="A34" s="3"/>
      <c r="B34" s="3"/>
      <c r="C34" s="3"/>
      <c r="D34" s="3"/>
      <c r="E34" s="86"/>
      <c r="F34" s="3"/>
      <c r="G34" s="3"/>
      <c r="H34" s="3"/>
      <c r="I34" s="3"/>
    </row>
    <row r="35" spans="1:9" s="19" customFormat="1">
      <c r="A35" s="3"/>
      <c r="B35" s="3"/>
      <c r="C35" s="3"/>
      <c r="D35" s="3"/>
      <c r="E35" s="86"/>
      <c r="F35" s="3"/>
      <c r="G35" s="3"/>
      <c r="H35" s="3"/>
      <c r="I35" s="3"/>
    </row>
    <row r="36" spans="1:9" s="19" customFormat="1">
      <c r="A36" s="3"/>
      <c r="B36" s="3"/>
      <c r="C36" s="3"/>
      <c r="D36" s="3"/>
      <c r="E36" s="86"/>
      <c r="F36" s="3"/>
      <c r="G36" s="3"/>
      <c r="H36" s="3"/>
      <c r="I36" s="3"/>
    </row>
    <row r="37" spans="1:9" s="19" customFormat="1">
      <c r="A37" s="3"/>
      <c r="B37" s="3"/>
      <c r="C37" s="3"/>
      <c r="D37" s="3"/>
      <c r="E37" s="86"/>
      <c r="F37" s="3"/>
      <c r="G37" s="3"/>
      <c r="H37" s="3"/>
      <c r="I37" s="3"/>
    </row>
    <row r="38" spans="1:9" s="19" customFormat="1">
      <c r="A38" s="3"/>
      <c r="B38" s="3"/>
      <c r="C38" s="3"/>
      <c r="D38" s="3"/>
      <c r="E38" s="86"/>
      <c r="F38" s="3"/>
      <c r="G38" s="3"/>
      <c r="H38" s="3"/>
      <c r="I38" s="3"/>
    </row>
    <row r="39" spans="1:9" s="19" customFormat="1">
      <c r="A39" s="3"/>
      <c r="B39" s="3"/>
      <c r="C39" s="3"/>
      <c r="D39" s="3"/>
      <c r="E39" s="86"/>
      <c r="F39" s="3"/>
      <c r="G39" s="3"/>
      <c r="H39" s="3"/>
      <c r="I39" s="3"/>
    </row>
    <row r="40" spans="1:9" s="19" customFormat="1">
      <c r="A40" s="3"/>
      <c r="B40" s="3"/>
      <c r="C40" s="3"/>
      <c r="D40" s="3"/>
      <c r="E40" s="86"/>
      <c r="F40" s="3"/>
      <c r="G40" s="3"/>
      <c r="H40" s="3"/>
      <c r="I40" s="3"/>
    </row>
    <row r="41" spans="1:9" s="19" customFormat="1">
      <c r="A41" s="3"/>
      <c r="B41" s="3"/>
      <c r="C41" s="3"/>
      <c r="D41" s="3"/>
      <c r="E41" s="86"/>
      <c r="F41" s="3"/>
      <c r="G41" s="3"/>
      <c r="H41" s="3"/>
      <c r="I41" s="3"/>
    </row>
    <row r="42" spans="1:9" s="19" customFormat="1">
      <c r="A42" s="3"/>
      <c r="B42" s="3"/>
      <c r="C42" s="3"/>
      <c r="D42" s="3"/>
      <c r="E42" s="86"/>
      <c r="F42" s="3"/>
      <c r="G42" s="3"/>
      <c r="H42" s="3"/>
      <c r="I42" s="3"/>
    </row>
    <row r="43" spans="1:9" s="19" customFormat="1">
      <c r="A43" s="3"/>
      <c r="B43" s="3"/>
      <c r="C43" s="3"/>
      <c r="D43" s="3"/>
      <c r="E43" s="86"/>
      <c r="F43" s="3"/>
      <c r="G43" s="3"/>
      <c r="H43" s="3"/>
      <c r="I43" s="3"/>
    </row>
    <row r="44" spans="1:9" s="19" customFormat="1">
      <c r="A44" s="3"/>
      <c r="B44" s="3"/>
      <c r="C44" s="3"/>
      <c r="D44" s="3"/>
      <c r="E44" s="86"/>
      <c r="F44" s="3"/>
      <c r="G44" s="3"/>
      <c r="H44" s="3"/>
      <c r="I44" s="3"/>
    </row>
    <row r="45" spans="1:9" s="19" customFormat="1">
      <c r="A45" s="3"/>
      <c r="B45" s="3"/>
      <c r="C45" s="3"/>
      <c r="D45" s="3"/>
      <c r="E45" s="86"/>
      <c r="F45" s="3"/>
      <c r="G45" s="3"/>
      <c r="H45" s="3"/>
      <c r="I45" s="3"/>
    </row>
    <row r="46" spans="1:9" s="19" customFormat="1">
      <c r="A46" s="3"/>
      <c r="B46" s="3"/>
      <c r="C46" s="3"/>
      <c r="D46" s="3"/>
      <c r="E46" s="86"/>
      <c r="F46" s="3"/>
      <c r="G46" s="3"/>
      <c r="H46" s="3"/>
      <c r="I46" s="3"/>
    </row>
    <row r="47" spans="1:9" s="19" customFormat="1">
      <c r="A47" s="3"/>
      <c r="B47" s="3"/>
      <c r="C47" s="3"/>
      <c r="D47" s="3"/>
      <c r="E47" s="86"/>
      <c r="F47" s="3"/>
      <c r="G47" s="3"/>
      <c r="H47" s="3"/>
      <c r="I47" s="3"/>
    </row>
    <row r="48" spans="1:9" s="19" customFormat="1">
      <c r="A48" s="3"/>
      <c r="B48" s="3"/>
      <c r="C48" s="3"/>
      <c r="D48" s="3"/>
      <c r="E48" s="86"/>
      <c r="F48" s="3"/>
      <c r="G48" s="3"/>
      <c r="H48" s="3"/>
      <c r="I48" s="3"/>
    </row>
    <row r="49" spans="1:9" s="19" customFormat="1">
      <c r="A49" s="3"/>
      <c r="B49" s="3"/>
      <c r="C49" s="3"/>
      <c r="D49" s="3"/>
      <c r="E49" s="86"/>
      <c r="F49" s="3"/>
      <c r="G49" s="3"/>
      <c r="H49" s="3"/>
      <c r="I49" s="3"/>
    </row>
    <row r="50" spans="1:9" s="19" customFormat="1">
      <c r="A50" s="3"/>
      <c r="B50" s="3"/>
      <c r="C50" s="3"/>
      <c r="D50" s="3"/>
      <c r="E50" s="86"/>
      <c r="F50" s="3"/>
      <c r="G50" s="3"/>
      <c r="H50" s="3"/>
      <c r="I50" s="3"/>
    </row>
    <row r="51" spans="1:9" s="19" customFormat="1">
      <c r="A51" s="3"/>
      <c r="B51" s="3"/>
      <c r="C51" s="3"/>
      <c r="D51" s="3"/>
      <c r="E51" s="86"/>
      <c r="F51" s="3"/>
      <c r="G51" s="3"/>
      <c r="H51" s="3"/>
      <c r="I51" s="3"/>
    </row>
    <row r="52" spans="1:9" s="19" customFormat="1">
      <c r="A52" s="3"/>
      <c r="B52" s="3"/>
      <c r="C52" s="3"/>
      <c r="D52" s="3"/>
      <c r="E52" s="86"/>
      <c r="F52" s="3"/>
      <c r="G52" s="3"/>
      <c r="H52" s="3"/>
      <c r="I52" s="3"/>
    </row>
    <row r="53" spans="1:9" s="19" customFormat="1">
      <c r="A53" s="3"/>
      <c r="B53" s="3"/>
      <c r="C53" s="3"/>
      <c r="D53" s="3"/>
      <c r="E53" s="86"/>
      <c r="F53" s="3"/>
      <c r="G53" s="3"/>
      <c r="H53" s="3"/>
      <c r="I53" s="3"/>
    </row>
    <row r="54" spans="1:9" s="19" customFormat="1">
      <c r="A54" s="3"/>
      <c r="B54" s="3"/>
      <c r="C54" s="3"/>
      <c r="D54" s="3"/>
      <c r="E54" s="86"/>
      <c r="F54" s="3"/>
      <c r="G54" s="3"/>
      <c r="H54" s="3"/>
      <c r="I54" s="3"/>
    </row>
    <row r="55" spans="1:9" s="19" customFormat="1">
      <c r="A55" s="3"/>
      <c r="B55" s="3"/>
      <c r="C55" s="3"/>
      <c r="D55" s="3"/>
      <c r="E55" s="86"/>
      <c r="F55" s="3"/>
      <c r="G55" s="3"/>
      <c r="H55" s="3"/>
      <c r="I55" s="3"/>
    </row>
    <row r="56" spans="1:9" s="19" customFormat="1">
      <c r="A56" s="3"/>
      <c r="B56" s="3"/>
      <c r="C56" s="3"/>
      <c r="D56" s="3"/>
      <c r="E56" s="86"/>
      <c r="F56" s="3"/>
      <c r="G56" s="3"/>
      <c r="H56" s="3"/>
      <c r="I56" s="3"/>
    </row>
    <row r="57" spans="1:9" s="19" customFormat="1">
      <c r="A57" s="3"/>
      <c r="B57" s="3"/>
      <c r="C57" s="3"/>
      <c r="D57" s="3"/>
      <c r="E57" s="86"/>
      <c r="F57" s="3"/>
      <c r="G57" s="3"/>
      <c r="H57" s="3"/>
      <c r="I57" s="3"/>
    </row>
    <row r="58" spans="1:9" s="19" customFormat="1">
      <c r="A58" s="3"/>
      <c r="B58" s="3"/>
      <c r="C58" s="3"/>
      <c r="D58" s="3"/>
      <c r="E58" s="86"/>
      <c r="F58" s="3"/>
      <c r="G58" s="3"/>
      <c r="H58" s="3"/>
      <c r="I58" s="3"/>
    </row>
    <row r="59" spans="1:9" s="19" customFormat="1">
      <c r="A59" s="3"/>
      <c r="B59" s="3"/>
      <c r="C59" s="3"/>
      <c r="D59" s="3"/>
      <c r="E59" s="86"/>
      <c r="F59" s="3"/>
      <c r="G59" s="3"/>
      <c r="H59" s="3"/>
      <c r="I59" s="3"/>
    </row>
    <row r="60" spans="1:9" s="19" customFormat="1">
      <c r="A60" s="3"/>
      <c r="B60" s="3"/>
      <c r="C60" s="3"/>
      <c r="D60" s="3"/>
      <c r="E60" s="86"/>
      <c r="F60" s="3"/>
      <c r="G60" s="3"/>
      <c r="H60" s="3"/>
      <c r="I60" s="3"/>
    </row>
    <row r="61" spans="1:9" s="19" customFormat="1">
      <c r="A61" s="3"/>
      <c r="B61" s="3"/>
      <c r="C61" s="3"/>
      <c r="D61" s="3"/>
      <c r="E61" s="86"/>
      <c r="F61" s="3"/>
      <c r="G61" s="3"/>
      <c r="H61" s="3"/>
      <c r="I61" s="3"/>
    </row>
    <row r="62" spans="1:9" s="19" customFormat="1">
      <c r="A62" s="3"/>
      <c r="B62" s="3"/>
      <c r="C62" s="3"/>
      <c r="D62" s="3"/>
      <c r="E62" s="86"/>
      <c r="F62" s="3"/>
      <c r="G62" s="3"/>
      <c r="H62" s="3"/>
      <c r="I62" s="3"/>
    </row>
    <row r="63" spans="1:9" s="19" customFormat="1">
      <c r="A63" s="3"/>
      <c r="B63" s="3"/>
      <c r="C63" s="3"/>
      <c r="D63" s="3"/>
      <c r="E63" s="86"/>
      <c r="F63" s="3"/>
      <c r="G63" s="3"/>
      <c r="H63" s="3"/>
      <c r="I63" s="3"/>
    </row>
    <row r="64" spans="1:9" s="19" customFormat="1">
      <c r="A64" s="3"/>
      <c r="B64" s="3"/>
      <c r="C64" s="3"/>
      <c r="D64" s="3"/>
      <c r="E64" s="86"/>
      <c r="F64" s="3"/>
      <c r="G64" s="3"/>
      <c r="H64" s="3"/>
      <c r="I64" s="3"/>
    </row>
    <row r="65" spans="1:9" s="19" customFormat="1">
      <c r="A65" s="3"/>
      <c r="B65" s="3"/>
      <c r="C65" s="3"/>
      <c r="D65" s="3"/>
      <c r="E65" s="86"/>
      <c r="F65" s="3"/>
      <c r="G65" s="3"/>
      <c r="H65" s="3"/>
      <c r="I65" s="3"/>
    </row>
    <row r="66" spans="1:9" s="19" customFormat="1">
      <c r="A66" s="3"/>
      <c r="B66" s="3"/>
      <c r="C66" s="3"/>
      <c r="D66" s="3"/>
      <c r="E66" s="86"/>
      <c r="F66" s="3"/>
      <c r="G66" s="3"/>
      <c r="H66" s="3"/>
      <c r="I66" s="3"/>
    </row>
    <row r="67" spans="1:9" s="19" customFormat="1">
      <c r="A67" s="3"/>
      <c r="B67" s="3"/>
      <c r="C67" s="3"/>
      <c r="D67" s="3"/>
      <c r="E67" s="86"/>
      <c r="F67" s="3"/>
      <c r="G67" s="3"/>
      <c r="H67" s="3"/>
      <c r="I67" s="3"/>
    </row>
    <row r="68" spans="1:9" s="19" customFormat="1">
      <c r="A68" s="3"/>
      <c r="B68" s="3"/>
      <c r="C68" s="3"/>
      <c r="D68" s="3"/>
      <c r="E68" s="86"/>
      <c r="F68" s="3"/>
      <c r="G68" s="3"/>
      <c r="H68" s="3"/>
      <c r="I68" s="3"/>
    </row>
    <row r="69" spans="1:9" s="19" customFormat="1">
      <c r="A69" s="3"/>
      <c r="B69" s="3"/>
      <c r="C69" s="3"/>
      <c r="D69" s="3"/>
      <c r="E69" s="86"/>
      <c r="F69" s="3"/>
      <c r="G69" s="3"/>
      <c r="H69" s="3"/>
      <c r="I69" s="3"/>
    </row>
    <row r="70" spans="1:9" s="19" customFormat="1">
      <c r="A70" s="3"/>
      <c r="B70" s="3"/>
      <c r="C70" s="3"/>
      <c r="D70" s="3"/>
      <c r="E70" s="86"/>
      <c r="F70" s="3"/>
      <c r="G70" s="3"/>
      <c r="H70" s="3"/>
      <c r="I70" s="3"/>
    </row>
    <row r="71" spans="1:9" s="19" customFormat="1">
      <c r="A71" s="3"/>
      <c r="B71" s="3"/>
      <c r="C71" s="3"/>
      <c r="D71" s="3"/>
      <c r="E71" s="86"/>
      <c r="F71" s="3"/>
      <c r="G71" s="3"/>
      <c r="H71" s="3"/>
      <c r="I71" s="3"/>
    </row>
    <row r="72" spans="1:9" s="19" customFormat="1">
      <c r="A72" s="3"/>
      <c r="B72" s="3"/>
      <c r="C72" s="3"/>
      <c r="D72" s="3"/>
      <c r="E72" s="86"/>
      <c r="F72" s="3"/>
      <c r="G72" s="3"/>
      <c r="H72" s="3"/>
      <c r="I72" s="3"/>
    </row>
    <row r="73" spans="1:9" s="19" customFormat="1">
      <c r="A73" s="3"/>
      <c r="B73" s="3"/>
      <c r="C73" s="3"/>
      <c r="D73" s="3"/>
      <c r="E73" s="86"/>
      <c r="F73" s="3"/>
      <c r="G73" s="3"/>
      <c r="H73" s="3"/>
      <c r="I73" s="3"/>
    </row>
    <row r="74" spans="1:9" s="19" customFormat="1">
      <c r="A74" s="3"/>
      <c r="B74" s="3"/>
      <c r="C74" s="3"/>
      <c r="D74" s="3"/>
      <c r="E74" s="86"/>
      <c r="F74" s="3"/>
      <c r="G74" s="3"/>
      <c r="H74" s="3"/>
      <c r="I74" s="3"/>
    </row>
    <row r="75" spans="1:9" s="19" customFormat="1">
      <c r="A75" s="3"/>
      <c r="B75" s="3"/>
      <c r="C75" s="3"/>
      <c r="D75" s="3"/>
      <c r="E75" s="86"/>
      <c r="F75" s="3"/>
      <c r="G75" s="3"/>
      <c r="H75" s="3"/>
      <c r="I75" s="3"/>
    </row>
    <row r="76" spans="1:9" s="19" customFormat="1">
      <c r="A76" s="3"/>
      <c r="B76" s="3"/>
      <c r="C76" s="3"/>
      <c r="D76" s="3"/>
      <c r="E76" s="86"/>
      <c r="F76" s="3"/>
      <c r="G76" s="3"/>
      <c r="H76" s="3"/>
      <c r="I76" s="3"/>
    </row>
    <row r="77" spans="1:9" s="19" customFormat="1">
      <c r="A77" s="3"/>
      <c r="B77" s="3"/>
      <c r="C77" s="3"/>
      <c r="D77" s="3"/>
      <c r="E77" s="86"/>
      <c r="F77" s="3"/>
      <c r="G77" s="3"/>
      <c r="H77" s="3"/>
      <c r="I77" s="3"/>
    </row>
    <row r="78" spans="1:9" s="19" customFormat="1">
      <c r="A78" s="3"/>
      <c r="B78" s="3"/>
      <c r="C78" s="3"/>
      <c r="D78" s="3"/>
      <c r="E78" s="86"/>
      <c r="F78" s="3"/>
      <c r="G78" s="3"/>
      <c r="H78" s="3"/>
      <c r="I78" s="3"/>
    </row>
    <row r="79" spans="1:9" s="19" customFormat="1">
      <c r="A79" s="3"/>
      <c r="B79" s="3"/>
      <c r="C79" s="3"/>
      <c r="D79" s="3"/>
      <c r="E79" s="86"/>
      <c r="F79" s="3"/>
      <c r="G79" s="3"/>
      <c r="H79" s="3"/>
      <c r="I79" s="3"/>
    </row>
    <row r="80" spans="1:9" s="19" customFormat="1">
      <c r="A80" s="3"/>
      <c r="B80" s="3"/>
      <c r="C80" s="3"/>
      <c r="D80" s="3"/>
      <c r="E80" s="86"/>
      <c r="F80" s="3"/>
      <c r="G80" s="3"/>
      <c r="H80" s="3"/>
      <c r="I80" s="3"/>
    </row>
    <row r="81" spans="1:9" s="19" customFormat="1">
      <c r="A81" s="3"/>
      <c r="B81" s="3"/>
      <c r="C81" s="3"/>
      <c r="D81" s="3"/>
      <c r="E81" s="86"/>
      <c r="F81" s="3"/>
      <c r="G81" s="3"/>
      <c r="H81" s="3"/>
      <c r="I81" s="3"/>
    </row>
    <row r="82" spans="1:9" s="19" customFormat="1">
      <c r="A82" s="3"/>
      <c r="B82" s="3"/>
      <c r="C82" s="3"/>
      <c r="D82" s="3"/>
      <c r="E82" s="86"/>
      <c r="F82" s="3"/>
      <c r="G82" s="3"/>
      <c r="H82" s="3"/>
      <c r="I82" s="3"/>
    </row>
    <row r="83" spans="1:9" s="19" customFormat="1">
      <c r="A83" s="3"/>
      <c r="B83" s="3"/>
      <c r="C83" s="3"/>
      <c r="D83" s="3"/>
      <c r="E83" s="86"/>
      <c r="F83" s="3"/>
      <c r="G83" s="3"/>
      <c r="H83" s="3"/>
      <c r="I83" s="3"/>
    </row>
    <row r="84" spans="1:9" s="19" customFormat="1">
      <c r="A84" s="3"/>
      <c r="B84" s="3"/>
      <c r="C84" s="3"/>
      <c r="D84" s="3"/>
      <c r="E84" s="86"/>
      <c r="F84" s="3"/>
      <c r="G84" s="3"/>
      <c r="H84" s="3"/>
      <c r="I84" s="3"/>
    </row>
    <row r="85" spans="1:9" s="19" customFormat="1">
      <c r="A85" s="3"/>
      <c r="B85" s="3"/>
      <c r="C85" s="3"/>
      <c r="D85" s="3"/>
      <c r="E85" s="86"/>
      <c r="F85" s="3"/>
      <c r="G85" s="3"/>
      <c r="H85" s="3"/>
      <c r="I85" s="3"/>
    </row>
    <row r="86" spans="1:9" s="19" customFormat="1">
      <c r="A86" s="3"/>
      <c r="B86" s="3"/>
      <c r="C86" s="3"/>
      <c r="D86" s="3"/>
      <c r="E86" s="86"/>
      <c r="F86" s="3"/>
      <c r="G86" s="3"/>
      <c r="H86" s="3"/>
      <c r="I86" s="3"/>
    </row>
    <row r="87" spans="1:9" s="19" customFormat="1">
      <c r="A87" s="3"/>
      <c r="B87" s="3"/>
      <c r="C87" s="3"/>
      <c r="D87" s="3"/>
      <c r="E87" s="86"/>
      <c r="F87" s="3"/>
      <c r="G87" s="3"/>
      <c r="H87" s="3"/>
      <c r="I87" s="3"/>
    </row>
    <row r="88" spans="1:9" s="19" customFormat="1">
      <c r="A88" s="3"/>
      <c r="B88" s="3"/>
      <c r="C88" s="3"/>
      <c r="D88" s="3"/>
      <c r="E88" s="86"/>
      <c r="F88" s="3"/>
      <c r="G88" s="3"/>
      <c r="H88" s="3"/>
      <c r="I88" s="3"/>
    </row>
    <row r="89" spans="1:9" s="19" customFormat="1">
      <c r="A89" s="3"/>
      <c r="B89" s="3"/>
      <c r="C89" s="3"/>
      <c r="D89" s="3"/>
      <c r="E89" s="86"/>
      <c r="F89" s="3"/>
      <c r="G89" s="3"/>
      <c r="H89" s="3"/>
      <c r="I89" s="3"/>
    </row>
    <row r="90" spans="1:9" s="19" customFormat="1">
      <c r="A90" s="3"/>
      <c r="B90" s="3"/>
      <c r="C90" s="3"/>
      <c r="D90" s="3"/>
      <c r="E90" s="86"/>
      <c r="F90" s="3"/>
      <c r="G90" s="3"/>
      <c r="H90" s="3"/>
      <c r="I90" s="3"/>
    </row>
    <row r="91" spans="1:9" s="19" customFormat="1">
      <c r="A91" s="3"/>
      <c r="B91" s="3"/>
      <c r="C91" s="3"/>
      <c r="D91" s="3"/>
      <c r="E91" s="86"/>
      <c r="F91" s="3"/>
      <c r="G91" s="3"/>
      <c r="H91" s="3"/>
      <c r="I91" s="3"/>
    </row>
    <row r="92" spans="1:9" s="19" customFormat="1">
      <c r="A92" s="3"/>
      <c r="B92" s="3"/>
      <c r="C92" s="3"/>
      <c r="D92" s="3"/>
      <c r="E92" s="86"/>
      <c r="F92" s="3"/>
      <c r="G92" s="3"/>
      <c r="H92" s="3"/>
      <c r="I92" s="3"/>
    </row>
    <row r="93" spans="1:9" s="19" customFormat="1">
      <c r="A93" s="3"/>
      <c r="B93" s="3"/>
      <c r="C93" s="3"/>
      <c r="D93" s="3"/>
      <c r="E93" s="86"/>
      <c r="F93" s="3"/>
      <c r="G93" s="3"/>
      <c r="H93" s="3"/>
      <c r="I93" s="3"/>
    </row>
    <row r="94" spans="1:9" s="19" customFormat="1">
      <c r="A94" s="3"/>
      <c r="B94" s="3"/>
      <c r="C94" s="3"/>
      <c r="D94" s="3"/>
      <c r="E94" s="86"/>
      <c r="F94" s="3"/>
      <c r="G94" s="3"/>
      <c r="H94" s="3"/>
      <c r="I94" s="3"/>
    </row>
    <row r="95" spans="1:9" s="19" customFormat="1">
      <c r="A95" s="3"/>
      <c r="B95" s="3"/>
      <c r="C95" s="3"/>
      <c r="D95" s="3"/>
      <c r="E95" s="86"/>
      <c r="F95" s="3"/>
      <c r="G95" s="3"/>
      <c r="H95" s="3"/>
      <c r="I95" s="3"/>
    </row>
    <row r="96" spans="1:9" s="19" customFormat="1">
      <c r="A96" s="3"/>
      <c r="B96" s="3"/>
      <c r="C96" s="3"/>
      <c r="D96" s="3"/>
      <c r="E96" s="86"/>
      <c r="F96" s="3"/>
      <c r="G96" s="3"/>
      <c r="H96" s="3"/>
      <c r="I96" s="3"/>
    </row>
    <row r="97" spans="1:9" s="19" customFormat="1">
      <c r="A97" s="3"/>
      <c r="B97" s="3"/>
      <c r="C97" s="3"/>
      <c r="D97" s="3"/>
      <c r="E97" s="86"/>
      <c r="F97" s="3"/>
      <c r="G97" s="3"/>
      <c r="H97" s="3"/>
      <c r="I97" s="3"/>
    </row>
    <row r="98" spans="1:9" s="19" customFormat="1">
      <c r="A98" s="3"/>
      <c r="B98" s="3"/>
      <c r="C98" s="3"/>
      <c r="D98" s="3"/>
      <c r="E98" s="86"/>
      <c r="F98" s="3"/>
      <c r="G98" s="3"/>
      <c r="H98" s="3"/>
      <c r="I98" s="3"/>
    </row>
    <row r="99" spans="1:9" s="19" customFormat="1">
      <c r="A99" s="3"/>
      <c r="B99" s="3"/>
      <c r="C99" s="3"/>
      <c r="D99" s="3"/>
      <c r="E99" s="86"/>
      <c r="F99" s="3"/>
      <c r="G99" s="3"/>
      <c r="H99" s="3"/>
      <c r="I99" s="3"/>
    </row>
    <row r="100" spans="1:9" s="19" customFormat="1">
      <c r="A100" s="3"/>
      <c r="B100" s="3"/>
      <c r="C100" s="3"/>
      <c r="D100" s="3"/>
      <c r="E100" s="86"/>
      <c r="F100" s="3"/>
      <c r="G100" s="3"/>
      <c r="H100" s="3"/>
      <c r="I100" s="3"/>
    </row>
    <row r="101" spans="1:9" s="19" customFormat="1">
      <c r="A101" s="3"/>
      <c r="B101" s="3"/>
      <c r="C101" s="3"/>
      <c r="D101" s="3"/>
      <c r="E101" s="86"/>
      <c r="F101" s="3"/>
      <c r="G101" s="3"/>
      <c r="H101" s="3"/>
      <c r="I101" s="3"/>
    </row>
    <row r="102" spans="1:9" s="19" customFormat="1">
      <c r="A102" s="3"/>
      <c r="B102" s="3"/>
      <c r="C102" s="3"/>
      <c r="D102" s="3"/>
      <c r="E102" s="86"/>
      <c r="F102" s="3"/>
      <c r="G102" s="3"/>
      <c r="H102" s="3"/>
      <c r="I102" s="3"/>
    </row>
    <row r="103" spans="1:9" s="19" customFormat="1">
      <c r="A103" s="3"/>
      <c r="B103" s="3"/>
      <c r="C103" s="3"/>
      <c r="D103" s="3"/>
      <c r="E103" s="86"/>
      <c r="F103" s="3"/>
      <c r="G103" s="3"/>
      <c r="H103" s="3"/>
      <c r="I103" s="3"/>
    </row>
    <row r="104" spans="1:9" s="19" customFormat="1">
      <c r="A104" s="3"/>
      <c r="B104" s="3"/>
      <c r="C104" s="3"/>
      <c r="D104" s="3"/>
      <c r="E104" s="86"/>
      <c r="F104" s="3"/>
      <c r="G104" s="3"/>
      <c r="H104" s="3"/>
      <c r="I104" s="3"/>
    </row>
    <row r="105" spans="1:9" s="19" customFormat="1">
      <c r="A105" s="3"/>
      <c r="B105" s="3"/>
      <c r="C105" s="3"/>
      <c r="D105" s="3"/>
      <c r="E105" s="86"/>
      <c r="F105" s="3"/>
      <c r="G105" s="3"/>
      <c r="H105" s="3"/>
      <c r="I105" s="3"/>
    </row>
    <row r="106" spans="1:9" s="19" customFormat="1">
      <c r="A106" s="3"/>
      <c r="B106" s="3"/>
      <c r="C106" s="3"/>
      <c r="D106" s="3"/>
      <c r="E106" s="86"/>
      <c r="F106" s="3"/>
      <c r="G106" s="3"/>
      <c r="H106" s="3"/>
      <c r="I106" s="3"/>
    </row>
    <row r="107" spans="1:9" s="19" customFormat="1">
      <c r="A107" s="3"/>
      <c r="B107" s="3"/>
      <c r="C107" s="3"/>
      <c r="D107" s="3"/>
      <c r="E107" s="86"/>
      <c r="F107" s="3"/>
      <c r="G107" s="3"/>
      <c r="H107" s="3"/>
      <c r="I107" s="3"/>
    </row>
    <row r="108" spans="1:9" s="19" customFormat="1">
      <c r="A108" s="3"/>
      <c r="B108" s="3"/>
      <c r="C108" s="3"/>
      <c r="D108" s="3"/>
      <c r="E108" s="86"/>
      <c r="F108" s="3"/>
      <c r="G108" s="3"/>
      <c r="H108" s="3"/>
      <c r="I108" s="3"/>
    </row>
    <row r="109" spans="1:9" s="19" customFormat="1">
      <c r="A109" s="3"/>
      <c r="B109" s="3"/>
      <c r="C109" s="3"/>
      <c r="D109" s="3"/>
      <c r="E109" s="86"/>
      <c r="F109" s="3"/>
      <c r="G109" s="3"/>
      <c r="H109" s="3"/>
      <c r="I109" s="3"/>
    </row>
    <row r="110" spans="1:9" s="19" customFormat="1">
      <c r="A110" s="3"/>
      <c r="B110" s="3"/>
      <c r="C110" s="3"/>
      <c r="D110" s="3"/>
      <c r="E110" s="86"/>
      <c r="F110" s="3"/>
      <c r="G110" s="3"/>
      <c r="H110" s="3"/>
      <c r="I110" s="3"/>
    </row>
    <row r="111" spans="1:9" s="19" customFormat="1">
      <c r="A111" s="3"/>
      <c r="B111" s="3"/>
      <c r="C111" s="3"/>
      <c r="D111" s="3"/>
      <c r="E111" s="86"/>
      <c r="F111" s="3"/>
      <c r="G111" s="3"/>
      <c r="H111" s="3"/>
      <c r="I111" s="3"/>
    </row>
    <row r="112" spans="1:9" s="19" customFormat="1">
      <c r="A112" s="3"/>
      <c r="B112" s="3"/>
      <c r="C112" s="3"/>
      <c r="D112" s="3"/>
      <c r="E112" s="86"/>
      <c r="F112" s="3"/>
      <c r="G112" s="3"/>
      <c r="H112" s="3"/>
      <c r="I112" s="3"/>
    </row>
    <row r="113" spans="1:9" s="19" customFormat="1">
      <c r="A113" s="3"/>
      <c r="B113" s="3"/>
      <c r="C113" s="3"/>
      <c r="D113" s="3"/>
      <c r="E113" s="86"/>
      <c r="F113" s="3"/>
      <c r="G113" s="3"/>
      <c r="H113" s="3"/>
      <c r="I113" s="3"/>
    </row>
    <row r="114" spans="1:9" s="19" customFormat="1">
      <c r="A114" s="3"/>
      <c r="B114" s="3"/>
      <c r="C114" s="3"/>
      <c r="D114" s="3"/>
      <c r="E114" s="86"/>
      <c r="F114" s="3"/>
      <c r="G114" s="3"/>
      <c r="H114" s="3"/>
      <c r="I114" s="3"/>
    </row>
    <row r="115" spans="1:9" s="19" customFormat="1">
      <c r="A115" s="3"/>
      <c r="B115" s="3"/>
      <c r="C115" s="3"/>
      <c r="D115" s="3"/>
      <c r="E115" s="86"/>
      <c r="F115" s="3"/>
      <c r="G115" s="3"/>
      <c r="H115" s="3"/>
      <c r="I115" s="3"/>
    </row>
    <row r="116" spans="1:9" s="19" customFormat="1">
      <c r="A116" s="3"/>
      <c r="B116" s="3"/>
      <c r="C116" s="3"/>
      <c r="D116" s="3"/>
      <c r="E116" s="86"/>
      <c r="F116" s="3"/>
      <c r="G116" s="3"/>
      <c r="H116" s="3"/>
      <c r="I116" s="3"/>
    </row>
    <row r="117" spans="1:9" s="19" customFormat="1">
      <c r="A117" s="3"/>
      <c r="B117" s="3"/>
      <c r="C117" s="3"/>
      <c r="D117" s="3"/>
      <c r="E117" s="86"/>
      <c r="F117" s="3"/>
      <c r="G117" s="3"/>
      <c r="H117" s="3"/>
      <c r="I117" s="3"/>
    </row>
    <row r="118" spans="1:9" s="19" customFormat="1">
      <c r="A118" s="3"/>
      <c r="B118" s="3"/>
      <c r="C118" s="3"/>
      <c r="D118" s="3"/>
      <c r="E118" s="86"/>
      <c r="F118" s="3"/>
      <c r="G118" s="3"/>
      <c r="H118" s="3"/>
      <c r="I118" s="3"/>
    </row>
    <row r="119" spans="1:9" s="19" customFormat="1">
      <c r="A119" s="3"/>
      <c r="B119" s="3"/>
      <c r="C119" s="3"/>
      <c r="D119" s="3"/>
      <c r="E119" s="86"/>
      <c r="F119" s="3"/>
      <c r="G119" s="3"/>
      <c r="H119" s="3"/>
      <c r="I119" s="3"/>
    </row>
  </sheetData>
  <mergeCells count="2">
    <mergeCell ref="A2:D2"/>
    <mergeCell ref="B23:D23"/>
  </mergeCells>
  <pageMargins left="0.87" right="0.14000000000000001" top="0.43" bottom="0.09" header="0.16" footer="0.09"/>
  <pageSetup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A1:I119"/>
  <sheetViews>
    <sheetView workbookViewId="0">
      <pane xSplit="1" ySplit="5" topLeftCell="B6" activePane="bottomRight" state="frozen"/>
      <selection activeCell="Q31" sqref="Q31"/>
      <selection pane="topRight" activeCell="Q31" sqref="Q31"/>
      <selection pane="bottomLeft" activeCell="Q31" sqref="Q31"/>
      <selection pane="bottomRight" activeCell="F18" sqref="F18"/>
    </sheetView>
  </sheetViews>
  <sheetFormatPr defaultRowHeight="12.75"/>
  <cols>
    <col min="1" max="1" width="42.140625" style="3" customWidth="1"/>
    <col min="2" max="2" width="17" style="3" customWidth="1"/>
    <col min="3" max="3" width="39.7109375" style="3" customWidth="1"/>
    <col min="4" max="4" width="18.28515625" style="3" customWidth="1"/>
    <col min="5" max="5" width="9.140625" style="86"/>
    <col min="6" max="16384" width="9.140625" style="3"/>
  </cols>
  <sheetData>
    <row r="1" spans="1:9" ht="14.25">
      <c r="A1" s="2"/>
      <c r="B1" s="2"/>
      <c r="C1" s="2"/>
      <c r="D1" s="2"/>
      <c r="E1" s="13"/>
      <c r="F1" s="2"/>
      <c r="G1" s="2"/>
      <c r="H1" s="2"/>
      <c r="I1" s="2"/>
    </row>
    <row r="2" spans="1:9" ht="23.25" customHeight="1">
      <c r="A2" s="88" t="s">
        <v>131</v>
      </c>
      <c r="B2" s="88"/>
      <c r="C2" s="88"/>
      <c r="D2" s="88"/>
      <c r="E2" s="13"/>
      <c r="F2" s="2"/>
      <c r="G2" s="2"/>
      <c r="H2" s="2"/>
      <c r="I2" s="2"/>
    </row>
    <row r="3" spans="1:9" ht="15.75">
      <c r="A3" s="1"/>
      <c r="B3" s="1"/>
      <c r="C3" s="2"/>
      <c r="D3" s="2"/>
      <c r="E3" s="13"/>
      <c r="F3" s="2"/>
      <c r="G3" s="2"/>
      <c r="H3" s="2"/>
      <c r="I3" s="2"/>
    </row>
    <row r="4" spans="1:9" ht="15.75">
      <c r="A4" s="16" t="s">
        <v>18</v>
      </c>
      <c r="B4" s="16" t="s">
        <v>120</v>
      </c>
      <c r="C4" s="16" t="s">
        <v>18</v>
      </c>
      <c r="D4" s="16" t="s">
        <v>120</v>
      </c>
      <c r="E4" s="13"/>
      <c r="F4" s="2"/>
      <c r="G4" s="2"/>
      <c r="H4" s="2"/>
      <c r="I4" s="2"/>
    </row>
    <row r="5" spans="1:9" ht="15.75">
      <c r="A5" s="79">
        <v>1</v>
      </c>
      <c r="B5" s="79">
        <v>2</v>
      </c>
      <c r="C5" s="79">
        <v>3</v>
      </c>
      <c r="D5" s="79">
        <v>4</v>
      </c>
      <c r="E5" s="13"/>
      <c r="F5" s="2"/>
      <c r="G5" s="2"/>
      <c r="H5" s="2"/>
      <c r="I5" s="2"/>
    </row>
    <row r="6" spans="1:9" ht="15.75">
      <c r="A6" s="80" t="s">
        <v>31</v>
      </c>
      <c r="B6" s="81">
        <f t="shared" ref="B6" si="0">B7+B18+B16</f>
        <v>113890632</v>
      </c>
      <c r="C6" s="80" t="s">
        <v>135</v>
      </c>
      <c r="D6" s="82">
        <f>D7+D8+D17</f>
        <v>29086400</v>
      </c>
      <c r="E6" s="13"/>
      <c r="F6" s="2"/>
      <c r="G6" s="2"/>
      <c r="H6" s="2"/>
      <c r="I6" s="2"/>
    </row>
    <row r="7" spans="1:9" s="15" customFormat="1" ht="15.75">
      <c r="A7" s="33" t="s">
        <v>21</v>
      </c>
      <c r="B7" s="61">
        <f>SUM(B8:B15)</f>
        <v>113846031</v>
      </c>
      <c r="C7" s="33" t="s">
        <v>13</v>
      </c>
      <c r="D7" s="33"/>
      <c r="E7" s="85"/>
      <c r="F7" s="14"/>
      <c r="G7" s="14"/>
      <c r="H7" s="14"/>
      <c r="I7" s="14"/>
    </row>
    <row r="8" spans="1:9" ht="15.75">
      <c r="A8" s="28" t="s">
        <v>42</v>
      </c>
      <c r="B8" s="8"/>
      <c r="C8" s="33" t="s">
        <v>59</v>
      </c>
      <c r="D8" s="61">
        <f>SUM(D9:D16)</f>
        <v>4695000</v>
      </c>
      <c r="E8" s="13"/>
      <c r="F8" s="2"/>
      <c r="G8" s="2"/>
      <c r="H8" s="2"/>
      <c r="I8" s="2"/>
    </row>
    <row r="9" spans="1:9" ht="14.25">
      <c r="A9" s="28" t="s">
        <v>43</v>
      </c>
      <c r="B9" s="8">
        <v>31214031</v>
      </c>
      <c r="C9" s="28" t="s">
        <v>66</v>
      </c>
      <c r="D9" s="5"/>
      <c r="E9" s="13"/>
      <c r="F9" s="2"/>
      <c r="G9" s="2"/>
      <c r="H9" s="2"/>
      <c r="I9" s="2"/>
    </row>
    <row r="10" spans="1:9" ht="14.25">
      <c r="A10" s="28" t="s">
        <v>45</v>
      </c>
      <c r="B10" s="8"/>
      <c r="C10" s="28" t="s">
        <v>67</v>
      </c>
      <c r="D10" s="5"/>
      <c r="E10" s="13"/>
      <c r="F10" s="2"/>
      <c r="G10" s="2"/>
      <c r="H10" s="2"/>
      <c r="I10" s="2"/>
    </row>
    <row r="11" spans="1:9" ht="14.25">
      <c r="A11" s="28" t="s">
        <v>58</v>
      </c>
      <c r="B11" s="8"/>
      <c r="C11" s="28" t="s">
        <v>68</v>
      </c>
      <c r="D11" s="5"/>
      <c r="E11" s="13"/>
      <c r="F11" s="2"/>
      <c r="G11" s="2"/>
      <c r="H11" s="2"/>
      <c r="I11" s="2"/>
    </row>
    <row r="12" spans="1:9" ht="14.25">
      <c r="A12" s="28" t="s">
        <v>46</v>
      </c>
      <c r="B12" s="8"/>
      <c r="C12" s="28" t="s">
        <v>47</v>
      </c>
      <c r="D12" s="5"/>
      <c r="E12" s="13"/>
      <c r="F12" s="2"/>
      <c r="G12" s="2"/>
      <c r="H12" s="2"/>
      <c r="I12" s="2"/>
    </row>
    <row r="13" spans="1:9" ht="14.25">
      <c r="A13" s="28" t="s">
        <v>44</v>
      </c>
      <c r="B13" s="8">
        <v>36300000</v>
      </c>
      <c r="C13" s="28" t="s">
        <v>48</v>
      </c>
      <c r="D13" s="5">
        <v>4500000</v>
      </c>
      <c r="E13" s="13"/>
      <c r="F13" s="2"/>
      <c r="G13" s="2"/>
      <c r="H13" s="2"/>
      <c r="I13" s="2"/>
    </row>
    <row r="14" spans="1:9" ht="14.25">
      <c r="A14" s="28" t="s">
        <v>49</v>
      </c>
      <c r="B14" s="24"/>
      <c r="C14" s="28" t="s">
        <v>50</v>
      </c>
      <c r="D14" s="5"/>
      <c r="E14" s="13"/>
      <c r="F14" s="2"/>
      <c r="G14" s="2"/>
      <c r="H14" s="2"/>
      <c r="I14" s="2"/>
    </row>
    <row r="15" spans="1:9" ht="14.25">
      <c r="A15" s="28" t="s">
        <v>73</v>
      </c>
      <c r="B15" s="24">
        <v>46332000</v>
      </c>
      <c r="C15" s="28" t="s">
        <v>72</v>
      </c>
      <c r="D15" s="5"/>
      <c r="E15" s="13"/>
      <c r="F15" s="2"/>
      <c r="G15" s="2"/>
      <c r="H15" s="2"/>
      <c r="I15" s="2"/>
    </row>
    <row r="16" spans="1:9" s="15" customFormat="1" ht="15.75">
      <c r="A16" s="33" t="s">
        <v>53</v>
      </c>
      <c r="B16" s="61">
        <f t="shared" ref="B16" si="1">SUM(B17:B17)</f>
        <v>0</v>
      </c>
      <c r="C16" s="28" t="s">
        <v>12</v>
      </c>
      <c r="D16" s="5">
        <v>195000</v>
      </c>
      <c r="E16" s="85"/>
      <c r="F16" s="14"/>
      <c r="G16" s="14"/>
      <c r="H16" s="14"/>
    </row>
    <row r="17" spans="1:9" ht="15.75">
      <c r="A17" s="28" t="s">
        <v>32</v>
      </c>
      <c r="B17" s="4"/>
      <c r="C17" s="33" t="s">
        <v>134</v>
      </c>
      <c r="D17" s="61">
        <f>SUM(D18:D22)</f>
        <v>24391400</v>
      </c>
      <c r="E17" s="13"/>
      <c r="F17" s="2"/>
      <c r="G17" s="2"/>
      <c r="H17" s="2"/>
      <c r="I17" s="2"/>
    </row>
    <row r="18" spans="1:9" s="15" customFormat="1" ht="15.75">
      <c r="A18" s="33" t="s">
        <v>54</v>
      </c>
      <c r="B18" s="21">
        <v>44601</v>
      </c>
      <c r="C18" s="28" t="s">
        <v>38</v>
      </c>
      <c r="D18" s="23">
        <v>12434000</v>
      </c>
      <c r="E18" s="85"/>
      <c r="F18" s="14"/>
      <c r="G18" s="14"/>
      <c r="H18" s="14"/>
      <c r="I18" s="14"/>
    </row>
    <row r="19" spans="1:9" ht="14.25">
      <c r="A19" s="83"/>
      <c r="B19" s="83"/>
      <c r="C19" s="28" t="s">
        <v>51</v>
      </c>
      <c r="D19" s="23">
        <v>6935400</v>
      </c>
      <c r="E19" s="13"/>
      <c r="F19" s="2"/>
      <c r="G19" s="2"/>
      <c r="H19" s="2"/>
      <c r="I19" s="2"/>
    </row>
    <row r="20" spans="1:9" s="15" customFormat="1" ht="14.25">
      <c r="A20" s="65"/>
      <c r="B20" s="65"/>
      <c r="C20" s="28" t="s">
        <v>52</v>
      </c>
      <c r="D20" s="23"/>
      <c r="E20" s="85"/>
      <c r="F20" s="14"/>
      <c r="G20" s="14"/>
      <c r="H20" s="14"/>
      <c r="I20" s="14"/>
    </row>
    <row r="21" spans="1:9" s="15" customFormat="1" ht="14.25">
      <c r="A21" s="65"/>
      <c r="B21" s="65"/>
      <c r="C21" s="28" t="s">
        <v>26</v>
      </c>
      <c r="D21" s="23">
        <f>22000</f>
        <v>22000</v>
      </c>
      <c r="E21" s="85"/>
      <c r="F21" s="14"/>
      <c r="G21" s="14"/>
      <c r="H21" s="14"/>
      <c r="I21" s="14"/>
    </row>
    <row r="22" spans="1:9" ht="14.25">
      <c r="A22" s="84"/>
      <c r="B22" s="84"/>
      <c r="C22" s="68" t="s">
        <v>12</v>
      </c>
      <c r="D22" s="23">
        <v>5000000</v>
      </c>
      <c r="E22" s="13"/>
      <c r="F22" s="2"/>
      <c r="G22" s="2"/>
      <c r="H22" s="2"/>
      <c r="I22" s="2"/>
    </row>
    <row r="23" spans="1:9" s="10" customFormat="1" ht="17.25">
      <c r="A23" s="69" t="s">
        <v>126</v>
      </c>
      <c r="B23" s="89">
        <f>B6-D6</f>
        <v>84804232</v>
      </c>
      <c r="C23" s="89"/>
      <c r="D23" s="89"/>
      <c r="E23" s="47"/>
      <c r="F23" s="9"/>
      <c r="G23" s="9"/>
      <c r="H23" s="9"/>
      <c r="I23" s="9"/>
    </row>
    <row r="24" spans="1:9" ht="15.75">
      <c r="A24" s="6"/>
      <c r="B24" s="6"/>
    </row>
    <row r="25" spans="1:9" ht="15.75">
      <c r="A25" s="6"/>
      <c r="B25" s="6"/>
    </row>
    <row r="26" spans="1:9" s="19" customFormat="1">
      <c r="A26" s="3"/>
      <c r="B26" s="3"/>
      <c r="C26" s="3"/>
      <c r="D26" s="3"/>
      <c r="E26" s="86"/>
      <c r="F26" s="3"/>
      <c r="G26" s="3"/>
      <c r="H26" s="3"/>
      <c r="I26" s="3"/>
    </row>
    <row r="27" spans="1:9" s="19" customFormat="1">
      <c r="A27" s="3"/>
      <c r="B27" s="3"/>
      <c r="C27" s="3"/>
      <c r="D27" s="3"/>
      <c r="E27" s="86"/>
      <c r="F27" s="3"/>
      <c r="G27" s="3"/>
      <c r="H27" s="3"/>
      <c r="I27" s="3"/>
    </row>
    <row r="28" spans="1:9" s="19" customFormat="1">
      <c r="A28" s="3"/>
      <c r="B28" s="3"/>
      <c r="C28" s="3"/>
      <c r="D28" s="3"/>
      <c r="E28" s="86"/>
      <c r="F28" s="3"/>
      <c r="G28" s="3"/>
      <c r="H28" s="3"/>
      <c r="I28" s="3"/>
    </row>
    <row r="29" spans="1:9" s="19" customFormat="1">
      <c r="A29" s="3"/>
      <c r="B29" s="3"/>
      <c r="C29" s="3"/>
      <c r="D29" s="3"/>
      <c r="E29" s="86"/>
      <c r="F29" s="3"/>
      <c r="G29" s="3"/>
      <c r="H29" s="3"/>
      <c r="I29" s="3"/>
    </row>
    <row r="30" spans="1:9" s="19" customFormat="1">
      <c r="A30" s="3"/>
      <c r="B30" s="3"/>
      <c r="C30" s="3"/>
      <c r="D30" s="3"/>
      <c r="E30" s="86"/>
      <c r="F30" s="3"/>
      <c r="G30" s="3"/>
      <c r="H30" s="3"/>
      <c r="I30" s="3"/>
    </row>
    <row r="31" spans="1:9" s="19" customFormat="1">
      <c r="A31" s="3"/>
      <c r="B31" s="3"/>
      <c r="C31" s="3"/>
      <c r="D31" s="3"/>
      <c r="E31" s="86"/>
      <c r="F31" s="3"/>
      <c r="G31" s="3"/>
      <c r="H31" s="3"/>
      <c r="I31" s="3"/>
    </row>
    <row r="32" spans="1:9" s="19" customFormat="1">
      <c r="A32" s="3"/>
      <c r="B32" s="3"/>
      <c r="C32" s="3"/>
      <c r="D32" s="3"/>
      <c r="E32" s="86"/>
      <c r="F32" s="3"/>
      <c r="G32" s="3"/>
      <c r="H32" s="3"/>
      <c r="I32" s="3"/>
    </row>
    <row r="33" spans="1:9" s="19" customFormat="1">
      <c r="A33" s="3"/>
      <c r="B33" s="3"/>
      <c r="C33" s="3"/>
      <c r="D33" s="3"/>
      <c r="E33" s="86"/>
      <c r="F33" s="3"/>
      <c r="G33" s="3"/>
      <c r="H33" s="3"/>
      <c r="I33" s="3"/>
    </row>
    <row r="34" spans="1:9" s="19" customFormat="1">
      <c r="A34" s="3"/>
      <c r="B34" s="3"/>
      <c r="C34" s="3"/>
      <c r="D34" s="3"/>
      <c r="E34" s="86"/>
      <c r="F34" s="3"/>
      <c r="G34" s="3"/>
      <c r="H34" s="3"/>
      <c r="I34" s="3"/>
    </row>
    <row r="35" spans="1:9" s="19" customFormat="1">
      <c r="A35" s="3"/>
      <c r="B35" s="3"/>
      <c r="C35" s="3"/>
      <c r="D35" s="3"/>
      <c r="E35" s="86"/>
      <c r="F35" s="3"/>
      <c r="G35" s="3"/>
      <c r="H35" s="3"/>
      <c r="I35" s="3"/>
    </row>
    <row r="36" spans="1:9" s="19" customFormat="1">
      <c r="A36" s="3"/>
      <c r="B36" s="3"/>
      <c r="C36" s="3"/>
      <c r="D36" s="3"/>
      <c r="E36" s="86"/>
      <c r="F36" s="3"/>
      <c r="G36" s="3"/>
      <c r="H36" s="3"/>
      <c r="I36" s="3"/>
    </row>
    <row r="37" spans="1:9" s="19" customFormat="1">
      <c r="A37" s="3"/>
      <c r="B37" s="3"/>
      <c r="C37" s="3"/>
      <c r="D37" s="3"/>
      <c r="E37" s="86"/>
      <c r="F37" s="3"/>
      <c r="G37" s="3"/>
      <c r="H37" s="3"/>
      <c r="I37" s="3"/>
    </row>
    <row r="38" spans="1:9" s="19" customFormat="1">
      <c r="A38" s="3"/>
      <c r="B38" s="3"/>
      <c r="C38" s="3"/>
      <c r="D38" s="3"/>
      <c r="E38" s="86"/>
      <c r="F38" s="3"/>
      <c r="G38" s="3"/>
      <c r="H38" s="3"/>
      <c r="I38" s="3"/>
    </row>
    <row r="39" spans="1:9" s="19" customFormat="1">
      <c r="A39" s="3"/>
      <c r="B39" s="3"/>
      <c r="C39" s="3"/>
      <c r="D39" s="3"/>
      <c r="E39" s="86"/>
      <c r="F39" s="3"/>
      <c r="G39" s="3"/>
      <c r="H39" s="3"/>
      <c r="I39" s="3"/>
    </row>
    <row r="40" spans="1:9" s="19" customFormat="1">
      <c r="A40" s="3"/>
      <c r="B40" s="3"/>
      <c r="C40" s="3"/>
      <c r="D40" s="3"/>
      <c r="E40" s="86"/>
      <c r="F40" s="3"/>
      <c r="G40" s="3"/>
      <c r="H40" s="3"/>
      <c r="I40" s="3"/>
    </row>
    <row r="41" spans="1:9" s="19" customFormat="1">
      <c r="A41" s="3"/>
      <c r="B41" s="3"/>
      <c r="C41" s="3"/>
      <c r="D41" s="3"/>
      <c r="E41" s="86"/>
      <c r="F41" s="3"/>
      <c r="G41" s="3"/>
      <c r="H41" s="3"/>
      <c r="I41" s="3"/>
    </row>
    <row r="42" spans="1:9" s="19" customFormat="1">
      <c r="A42" s="3"/>
      <c r="B42" s="3"/>
      <c r="C42" s="3"/>
      <c r="D42" s="3"/>
      <c r="E42" s="86"/>
      <c r="F42" s="3"/>
      <c r="G42" s="3"/>
      <c r="H42" s="3"/>
      <c r="I42" s="3"/>
    </row>
    <row r="43" spans="1:9" s="19" customFormat="1">
      <c r="A43" s="3"/>
      <c r="B43" s="3"/>
      <c r="C43" s="3"/>
      <c r="D43" s="3"/>
      <c r="E43" s="86"/>
      <c r="F43" s="3"/>
      <c r="G43" s="3"/>
      <c r="H43" s="3"/>
      <c r="I43" s="3"/>
    </row>
    <row r="44" spans="1:9" s="19" customFormat="1">
      <c r="A44" s="3"/>
      <c r="B44" s="3"/>
      <c r="C44" s="3"/>
      <c r="D44" s="3"/>
      <c r="E44" s="86"/>
      <c r="F44" s="3"/>
      <c r="G44" s="3"/>
      <c r="H44" s="3"/>
      <c r="I44" s="3"/>
    </row>
    <row r="45" spans="1:9" s="19" customFormat="1">
      <c r="A45" s="3"/>
      <c r="B45" s="3"/>
      <c r="C45" s="3"/>
      <c r="D45" s="3"/>
      <c r="E45" s="86"/>
      <c r="F45" s="3"/>
      <c r="G45" s="3"/>
      <c r="H45" s="3"/>
      <c r="I45" s="3"/>
    </row>
    <row r="46" spans="1:9" s="19" customFormat="1">
      <c r="A46" s="3"/>
      <c r="B46" s="3"/>
      <c r="C46" s="3"/>
      <c r="D46" s="3"/>
      <c r="E46" s="86"/>
      <c r="F46" s="3"/>
      <c r="G46" s="3"/>
      <c r="H46" s="3"/>
      <c r="I46" s="3"/>
    </row>
    <row r="47" spans="1:9" s="19" customFormat="1">
      <c r="A47" s="3"/>
      <c r="B47" s="3"/>
      <c r="C47" s="3"/>
      <c r="D47" s="3"/>
      <c r="E47" s="86"/>
      <c r="F47" s="3"/>
      <c r="G47" s="3"/>
      <c r="H47" s="3"/>
      <c r="I47" s="3"/>
    </row>
    <row r="48" spans="1:9" s="19" customFormat="1">
      <c r="A48" s="3"/>
      <c r="B48" s="3"/>
      <c r="C48" s="3"/>
      <c r="D48" s="3"/>
      <c r="E48" s="86"/>
      <c r="F48" s="3"/>
      <c r="G48" s="3"/>
      <c r="H48" s="3"/>
      <c r="I48" s="3"/>
    </row>
    <row r="49" spans="1:9" s="19" customFormat="1">
      <c r="A49" s="3"/>
      <c r="B49" s="3"/>
      <c r="C49" s="3"/>
      <c r="D49" s="3"/>
      <c r="E49" s="86"/>
      <c r="F49" s="3"/>
      <c r="G49" s="3"/>
      <c r="H49" s="3"/>
      <c r="I49" s="3"/>
    </row>
    <row r="50" spans="1:9" s="19" customFormat="1">
      <c r="A50" s="3"/>
      <c r="B50" s="3"/>
      <c r="C50" s="3"/>
      <c r="D50" s="3"/>
      <c r="E50" s="86"/>
      <c r="F50" s="3"/>
      <c r="G50" s="3"/>
      <c r="H50" s="3"/>
      <c r="I50" s="3"/>
    </row>
    <row r="51" spans="1:9" s="19" customFormat="1">
      <c r="A51" s="3"/>
      <c r="B51" s="3"/>
      <c r="C51" s="3"/>
      <c r="D51" s="3"/>
      <c r="E51" s="86"/>
      <c r="F51" s="3"/>
      <c r="G51" s="3"/>
      <c r="H51" s="3"/>
      <c r="I51" s="3"/>
    </row>
    <row r="52" spans="1:9" s="19" customFormat="1">
      <c r="A52" s="3"/>
      <c r="B52" s="3"/>
      <c r="C52" s="3"/>
      <c r="D52" s="3"/>
      <c r="E52" s="86"/>
      <c r="F52" s="3"/>
      <c r="G52" s="3"/>
      <c r="H52" s="3"/>
      <c r="I52" s="3"/>
    </row>
    <row r="53" spans="1:9" s="19" customFormat="1">
      <c r="A53" s="3"/>
      <c r="B53" s="3"/>
      <c r="C53" s="3"/>
      <c r="D53" s="3"/>
      <c r="E53" s="86"/>
      <c r="F53" s="3"/>
      <c r="G53" s="3"/>
      <c r="H53" s="3"/>
      <c r="I53" s="3"/>
    </row>
    <row r="54" spans="1:9" s="19" customFormat="1">
      <c r="A54" s="3"/>
      <c r="B54" s="3"/>
      <c r="C54" s="3"/>
      <c r="D54" s="3"/>
      <c r="E54" s="86"/>
      <c r="F54" s="3"/>
      <c r="G54" s="3"/>
      <c r="H54" s="3"/>
      <c r="I54" s="3"/>
    </row>
    <row r="55" spans="1:9" s="19" customFormat="1">
      <c r="A55" s="3"/>
      <c r="B55" s="3"/>
      <c r="C55" s="3"/>
      <c r="D55" s="3"/>
      <c r="E55" s="86"/>
      <c r="F55" s="3"/>
      <c r="G55" s="3"/>
      <c r="H55" s="3"/>
      <c r="I55" s="3"/>
    </row>
    <row r="56" spans="1:9" s="19" customFormat="1">
      <c r="A56" s="3"/>
      <c r="B56" s="3"/>
      <c r="C56" s="3"/>
      <c r="D56" s="3"/>
      <c r="E56" s="86"/>
      <c r="F56" s="3"/>
      <c r="G56" s="3"/>
      <c r="H56" s="3"/>
      <c r="I56" s="3"/>
    </row>
    <row r="57" spans="1:9" s="19" customFormat="1">
      <c r="A57" s="3"/>
      <c r="B57" s="3"/>
      <c r="C57" s="3"/>
      <c r="D57" s="3"/>
      <c r="E57" s="86"/>
      <c r="F57" s="3"/>
      <c r="G57" s="3"/>
      <c r="H57" s="3"/>
      <c r="I57" s="3"/>
    </row>
    <row r="58" spans="1:9" s="19" customFormat="1">
      <c r="A58" s="3"/>
      <c r="B58" s="3"/>
      <c r="C58" s="3"/>
      <c r="D58" s="3"/>
      <c r="E58" s="86"/>
      <c r="F58" s="3"/>
      <c r="G58" s="3"/>
      <c r="H58" s="3"/>
      <c r="I58" s="3"/>
    </row>
    <row r="59" spans="1:9" s="19" customFormat="1">
      <c r="A59" s="3"/>
      <c r="B59" s="3"/>
      <c r="C59" s="3"/>
      <c r="D59" s="3"/>
      <c r="E59" s="86"/>
      <c r="F59" s="3"/>
      <c r="G59" s="3"/>
      <c r="H59" s="3"/>
      <c r="I59" s="3"/>
    </row>
    <row r="60" spans="1:9" s="19" customFormat="1">
      <c r="A60" s="3"/>
      <c r="B60" s="3"/>
      <c r="C60" s="3"/>
      <c r="D60" s="3"/>
      <c r="E60" s="86"/>
      <c r="F60" s="3"/>
      <c r="G60" s="3"/>
      <c r="H60" s="3"/>
      <c r="I60" s="3"/>
    </row>
    <row r="61" spans="1:9" s="19" customFormat="1">
      <c r="A61" s="3"/>
      <c r="B61" s="3"/>
      <c r="C61" s="3"/>
      <c r="D61" s="3"/>
      <c r="E61" s="86"/>
      <c r="F61" s="3"/>
      <c r="G61" s="3"/>
      <c r="H61" s="3"/>
      <c r="I61" s="3"/>
    </row>
    <row r="62" spans="1:9" s="19" customFormat="1">
      <c r="A62" s="3"/>
      <c r="B62" s="3"/>
      <c r="C62" s="3"/>
      <c r="D62" s="3"/>
      <c r="E62" s="86"/>
      <c r="F62" s="3"/>
      <c r="G62" s="3"/>
      <c r="H62" s="3"/>
      <c r="I62" s="3"/>
    </row>
    <row r="63" spans="1:9" s="19" customFormat="1">
      <c r="A63" s="3"/>
      <c r="B63" s="3"/>
      <c r="C63" s="3"/>
      <c r="D63" s="3"/>
      <c r="E63" s="86"/>
      <c r="F63" s="3"/>
      <c r="G63" s="3"/>
      <c r="H63" s="3"/>
      <c r="I63" s="3"/>
    </row>
    <row r="64" spans="1:9" s="19" customFormat="1">
      <c r="A64" s="3"/>
      <c r="B64" s="3"/>
      <c r="C64" s="3"/>
      <c r="D64" s="3"/>
      <c r="E64" s="86"/>
      <c r="F64" s="3"/>
      <c r="G64" s="3"/>
      <c r="H64" s="3"/>
      <c r="I64" s="3"/>
    </row>
    <row r="65" spans="1:9" s="19" customFormat="1">
      <c r="A65" s="3"/>
      <c r="B65" s="3"/>
      <c r="C65" s="3"/>
      <c r="D65" s="3"/>
      <c r="E65" s="86"/>
      <c r="F65" s="3"/>
      <c r="G65" s="3"/>
      <c r="H65" s="3"/>
      <c r="I65" s="3"/>
    </row>
    <row r="66" spans="1:9" s="19" customFormat="1">
      <c r="A66" s="3"/>
      <c r="B66" s="3"/>
      <c r="C66" s="3"/>
      <c r="D66" s="3"/>
      <c r="E66" s="86"/>
      <c r="F66" s="3"/>
      <c r="G66" s="3"/>
      <c r="H66" s="3"/>
      <c r="I66" s="3"/>
    </row>
    <row r="67" spans="1:9" s="19" customFormat="1">
      <c r="A67" s="3"/>
      <c r="B67" s="3"/>
      <c r="C67" s="3"/>
      <c r="D67" s="3"/>
      <c r="E67" s="86"/>
      <c r="F67" s="3"/>
      <c r="G67" s="3"/>
      <c r="H67" s="3"/>
      <c r="I67" s="3"/>
    </row>
    <row r="68" spans="1:9" s="19" customFormat="1">
      <c r="A68" s="3"/>
      <c r="B68" s="3"/>
      <c r="C68" s="3"/>
      <c r="D68" s="3"/>
      <c r="E68" s="86"/>
      <c r="F68" s="3"/>
      <c r="G68" s="3"/>
      <c r="H68" s="3"/>
      <c r="I68" s="3"/>
    </row>
    <row r="69" spans="1:9" s="19" customFormat="1">
      <c r="A69" s="3"/>
      <c r="B69" s="3"/>
      <c r="C69" s="3"/>
      <c r="D69" s="3"/>
      <c r="E69" s="86"/>
      <c r="F69" s="3"/>
      <c r="G69" s="3"/>
      <c r="H69" s="3"/>
      <c r="I69" s="3"/>
    </row>
    <row r="70" spans="1:9" s="19" customFormat="1">
      <c r="A70" s="3"/>
      <c r="B70" s="3"/>
      <c r="C70" s="3"/>
      <c r="D70" s="3"/>
      <c r="E70" s="86"/>
      <c r="F70" s="3"/>
      <c r="G70" s="3"/>
      <c r="H70" s="3"/>
      <c r="I70" s="3"/>
    </row>
    <row r="71" spans="1:9" s="19" customFormat="1">
      <c r="A71" s="3"/>
      <c r="B71" s="3"/>
      <c r="C71" s="3"/>
      <c r="D71" s="3"/>
      <c r="E71" s="86"/>
      <c r="F71" s="3"/>
      <c r="G71" s="3"/>
      <c r="H71" s="3"/>
      <c r="I71" s="3"/>
    </row>
    <row r="72" spans="1:9" s="19" customFormat="1">
      <c r="A72" s="3"/>
      <c r="B72" s="3"/>
      <c r="C72" s="3"/>
      <c r="D72" s="3"/>
      <c r="E72" s="86"/>
      <c r="F72" s="3"/>
      <c r="G72" s="3"/>
      <c r="H72" s="3"/>
      <c r="I72" s="3"/>
    </row>
    <row r="73" spans="1:9" s="19" customFormat="1">
      <c r="A73" s="3"/>
      <c r="B73" s="3"/>
      <c r="C73" s="3"/>
      <c r="D73" s="3"/>
      <c r="E73" s="86"/>
      <c r="F73" s="3"/>
      <c r="G73" s="3"/>
      <c r="H73" s="3"/>
      <c r="I73" s="3"/>
    </row>
    <row r="74" spans="1:9" s="19" customFormat="1">
      <c r="A74" s="3"/>
      <c r="B74" s="3"/>
      <c r="C74" s="3"/>
      <c r="D74" s="3"/>
      <c r="E74" s="86"/>
      <c r="F74" s="3"/>
      <c r="G74" s="3"/>
      <c r="H74" s="3"/>
      <c r="I74" s="3"/>
    </row>
    <row r="75" spans="1:9" s="19" customFormat="1">
      <c r="A75" s="3"/>
      <c r="B75" s="3"/>
      <c r="C75" s="3"/>
      <c r="D75" s="3"/>
      <c r="E75" s="86"/>
      <c r="F75" s="3"/>
      <c r="G75" s="3"/>
      <c r="H75" s="3"/>
      <c r="I75" s="3"/>
    </row>
    <row r="76" spans="1:9" s="19" customFormat="1">
      <c r="A76" s="3"/>
      <c r="B76" s="3"/>
      <c r="C76" s="3"/>
      <c r="D76" s="3"/>
      <c r="E76" s="86"/>
      <c r="F76" s="3"/>
      <c r="G76" s="3"/>
      <c r="H76" s="3"/>
      <c r="I76" s="3"/>
    </row>
    <row r="77" spans="1:9" s="19" customFormat="1">
      <c r="A77" s="3"/>
      <c r="B77" s="3"/>
      <c r="C77" s="3"/>
      <c r="D77" s="3"/>
      <c r="E77" s="86"/>
      <c r="F77" s="3"/>
      <c r="G77" s="3"/>
      <c r="H77" s="3"/>
      <c r="I77" s="3"/>
    </row>
    <row r="78" spans="1:9" s="19" customFormat="1">
      <c r="A78" s="3"/>
      <c r="B78" s="3"/>
      <c r="C78" s="3"/>
      <c r="D78" s="3"/>
      <c r="E78" s="86"/>
      <c r="F78" s="3"/>
      <c r="G78" s="3"/>
      <c r="H78" s="3"/>
      <c r="I78" s="3"/>
    </row>
    <row r="79" spans="1:9" s="19" customFormat="1">
      <c r="A79" s="3"/>
      <c r="B79" s="3"/>
      <c r="C79" s="3"/>
      <c r="D79" s="3"/>
      <c r="E79" s="86"/>
      <c r="F79" s="3"/>
      <c r="G79" s="3"/>
      <c r="H79" s="3"/>
      <c r="I79" s="3"/>
    </row>
    <row r="80" spans="1:9" s="19" customFormat="1">
      <c r="A80" s="3"/>
      <c r="B80" s="3"/>
      <c r="C80" s="3"/>
      <c r="D80" s="3"/>
      <c r="E80" s="86"/>
      <c r="F80" s="3"/>
      <c r="G80" s="3"/>
      <c r="H80" s="3"/>
      <c r="I80" s="3"/>
    </row>
    <row r="81" spans="1:9" s="19" customFormat="1">
      <c r="A81" s="3"/>
      <c r="B81" s="3"/>
      <c r="C81" s="3"/>
      <c r="D81" s="3"/>
      <c r="E81" s="86"/>
      <c r="F81" s="3"/>
      <c r="G81" s="3"/>
      <c r="H81" s="3"/>
      <c r="I81" s="3"/>
    </row>
    <row r="82" spans="1:9" s="19" customFormat="1">
      <c r="A82" s="3"/>
      <c r="B82" s="3"/>
      <c r="C82" s="3"/>
      <c r="D82" s="3"/>
      <c r="E82" s="86"/>
      <c r="F82" s="3"/>
      <c r="G82" s="3"/>
      <c r="H82" s="3"/>
      <c r="I82" s="3"/>
    </row>
    <row r="83" spans="1:9" s="19" customFormat="1">
      <c r="A83" s="3"/>
      <c r="B83" s="3"/>
      <c r="C83" s="3"/>
      <c r="D83" s="3"/>
      <c r="E83" s="86"/>
      <c r="F83" s="3"/>
      <c r="G83" s="3"/>
      <c r="H83" s="3"/>
      <c r="I83" s="3"/>
    </row>
    <row r="84" spans="1:9" s="19" customFormat="1">
      <c r="A84" s="3"/>
      <c r="B84" s="3"/>
      <c r="C84" s="3"/>
      <c r="D84" s="3"/>
      <c r="E84" s="86"/>
      <c r="F84" s="3"/>
      <c r="G84" s="3"/>
      <c r="H84" s="3"/>
      <c r="I84" s="3"/>
    </row>
    <row r="85" spans="1:9" s="19" customFormat="1">
      <c r="A85" s="3"/>
      <c r="B85" s="3"/>
      <c r="C85" s="3"/>
      <c r="D85" s="3"/>
      <c r="E85" s="86"/>
      <c r="F85" s="3"/>
      <c r="G85" s="3"/>
      <c r="H85" s="3"/>
      <c r="I85" s="3"/>
    </row>
    <row r="86" spans="1:9" s="19" customFormat="1">
      <c r="A86" s="3"/>
      <c r="B86" s="3"/>
      <c r="C86" s="3"/>
      <c r="D86" s="3"/>
      <c r="E86" s="86"/>
      <c r="F86" s="3"/>
      <c r="G86" s="3"/>
      <c r="H86" s="3"/>
      <c r="I86" s="3"/>
    </row>
    <row r="87" spans="1:9" s="19" customFormat="1">
      <c r="A87" s="3"/>
      <c r="B87" s="3"/>
      <c r="C87" s="3"/>
      <c r="D87" s="3"/>
      <c r="E87" s="86"/>
      <c r="F87" s="3"/>
      <c r="G87" s="3"/>
      <c r="H87" s="3"/>
      <c r="I87" s="3"/>
    </row>
    <row r="88" spans="1:9" s="19" customFormat="1">
      <c r="A88" s="3"/>
      <c r="B88" s="3"/>
      <c r="C88" s="3"/>
      <c r="D88" s="3"/>
      <c r="E88" s="86"/>
      <c r="F88" s="3"/>
      <c r="G88" s="3"/>
      <c r="H88" s="3"/>
      <c r="I88" s="3"/>
    </row>
    <row r="89" spans="1:9" s="19" customFormat="1">
      <c r="A89" s="3"/>
      <c r="B89" s="3"/>
      <c r="C89" s="3"/>
      <c r="D89" s="3"/>
      <c r="E89" s="86"/>
      <c r="F89" s="3"/>
      <c r="G89" s="3"/>
      <c r="H89" s="3"/>
      <c r="I89" s="3"/>
    </row>
    <row r="90" spans="1:9" s="19" customFormat="1">
      <c r="A90" s="3"/>
      <c r="B90" s="3"/>
      <c r="C90" s="3"/>
      <c r="D90" s="3"/>
      <c r="E90" s="86"/>
      <c r="F90" s="3"/>
      <c r="G90" s="3"/>
      <c r="H90" s="3"/>
      <c r="I90" s="3"/>
    </row>
    <row r="91" spans="1:9" s="19" customFormat="1">
      <c r="A91" s="3"/>
      <c r="B91" s="3"/>
      <c r="C91" s="3"/>
      <c r="D91" s="3"/>
      <c r="E91" s="86"/>
      <c r="F91" s="3"/>
      <c r="G91" s="3"/>
      <c r="H91" s="3"/>
      <c r="I91" s="3"/>
    </row>
    <row r="92" spans="1:9" s="19" customFormat="1">
      <c r="A92" s="3"/>
      <c r="B92" s="3"/>
      <c r="C92" s="3"/>
      <c r="D92" s="3"/>
      <c r="E92" s="86"/>
      <c r="F92" s="3"/>
      <c r="G92" s="3"/>
      <c r="H92" s="3"/>
      <c r="I92" s="3"/>
    </row>
    <row r="93" spans="1:9" s="19" customFormat="1">
      <c r="A93" s="3"/>
      <c r="B93" s="3"/>
      <c r="C93" s="3"/>
      <c r="D93" s="3"/>
      <c r="E93" s="86"/>
      <c r="F93" s="3"/>
      <c r="G93" s="3"/>
      <c r="H93" s="3"/>
      <c r="I93" s="3"/>
    </row>
    <row r="94" spans="1:9" s="19" customFormat="1">
      <c r="A94" s="3"/>
      <c r="B94" s="3"/>
      <c r="C94" s="3"/>
      <c r="D94" s="3"/>
      <c r="E94" s="86"/>
      <c r="F94" s="3"/>
      <c r="G94" s="3"/>
      <c r="H94" s="3"/>
      <c r="I94" s="3"/>
    </row>
    <row r="95" spans="1:9" s="19" customFormat="1">
      <c r="A95" s="3"/>
      <c r="B95" s="3"/>
      <c r="C95" s="3"/>
      <c r="D95" s="3"/>
      <c r="E95" s="86"/>
      <c r="F95" s="3"/>
      <c r="G95" s="3"/>
      <c r="H95" s="3"/>
      <c r="I95" s="3"/>
    </row>
    <row r="96" spans="1:9" s="19" customFormat="1">
      <c r="A96" s="3"/>
      <c r="B96" s="3"/>
      <c r="C96" s="3"/>
      <c r="D96" s="3"/>
      <c r="E96" s="86"/>
      <c r="F96" s="3"/>
      <c r="G96" s="3"/>
      <c r="H96" s="3"/>
      <c r="I96" s="3"/>
    </row>
    <row r="97" spans="1:9" s="19" customFormat="1">
      <c r="A97" s="3"/>
      <c r="B97" s="3"/>
      <c r="C97" s="3"/>
      <c r="D97" s="3"/>
      <c r="E97" s="86"/>
      <c r="F97" s="3"/>
      <c r="G97" s="3"/>
      <c r="H97" s="3"/>
      <c r="I97" s="3"/>
    </row>
    <row r="98" spans="1:9" s="19" customFormat="1">
      <c r="A98" s="3"/>
      <c r="B98" s="3"/>
      <c r="C98" s="3"/>
      <c r="D98" s="3"/>
      <c r="E98" s="86"/>
      <c r="F98" s="3"/>
      <c r="G98" s="3"/>
      <c r="H98" s="3"/>
      <c r="I98" s="3"/>
    </row>
    <row r="99" spans="1:9" s="19" customFormat="1">
      <c r="A99" s="3"/>
      <c r="B99" s="3"/>
      <c r="C99" s="3"/>
      <c r="D99" s="3"/>
      <c r="E99" s="86"/>
      <c r="F99" s="3"/>
      <c r="G99" s="3"/>
      <c r="H99" s="3"/>
      <c r="I99" s="3"/>
    </row>
    <row r="100" spans="1:9" s="19" customFormat="1">
      <c r="A100" s="3"/>
      <c r="B100" s="3"/>
      <c r="C100" s="3"/>
      <c r="D100" s="3"/>
      <c r="E100" s="86"/>
      <c r="F100" s="3"/>
      <c r="G100" s="3"/>
      <c r="H100" s="3"/>
      <c r="I100" s="3"/>
    </row>
    <row r="101" spans="1:9" s="19" customFormat="1">
      <c r="A101" s="3"/>
      <c r="B101" s="3"/>
      <c r="C101" s="3"/>
      <c r="D101" s="3"/>
      <c r="E101" s="86"/>
      <c r="F101" s="3"/>
      <c r="G101" s="3"/>
      <c r="H101" s="3"/>
      <c r="I101" s="3"/>
    </row>
    <row r="102" spans="1:9" s="19" customFormat="1">
      <c r="A102" s="3"/>
      <c r="B102" s="3"/>
      <c r="C102" s="3"/>
      <c r="D102" s="3"/>
      <c r="E102" s="86"/>
      <c r="F102" s="3"/>
      <c r="G102" s="3"/>
      <c r="H102" s="3"/>
      <c r="I102" s="3"/>
    </row>
    <row r="103" spans="1:9" s="19" customFormat="1">
      <c r="A103" s="3"/>
      <c r="B103" s="3"/>
      <c r="C103" s="3"/>
      <c r="D103" s="3"/>
      <c r="E103" s="86"/>
      <c r="F103" s="3"/>
      <c r="G103" s="3"/>
      <c r="H103" s="3"/>
      <c r="I103" s="3"/>
    </row>
    <row r="104" spans="1:9" s="19" customFormat="1">
      <c r="A104" s="3"/>
      <c r="B104" s="3"/>
      <c r="C104" s="3"/>
      <c r="D104" s="3"/>
      <c r="E104" s="86"/>
      <c r="F104" s="3"/>
      <c r="G104" s="3"/>
      <c r="H104" s="3"/>
      <c r="I104" s="3"/>
    </row>
    <row r="105" spans="1:9" s="19" customFormat="1">
      <c r="A105" s="3"/>
      <c r="B105" s="3"/>
      <c r="C105" s="3"/>
      <c r="D105" s="3"/>
      <c r="E105" s="86"/>
      <c r="F105" s="3"/>
      <c r="G105" s="3"/>
      <c r="H105" s="3"/>
      <c r="I105" s="3"/>
    </row>
    <row r="106" spans="1:9" s="19" customFormat="1">
      <c r="A106" s="3"/>
      <c r="B106" s="3"/>
      <c r="C106" s="3"/>
      <c r="D106" s="3"/>
      <c r="E106" s="86"/>
      <c r="F106" s="3"/>
      <c r="G106" s="3"/>
      <c r="H106" s="3"/>
      <c r="I106" s="3"/>
    </row>
    <row r="107" spans="1:9" s="19" customFormat="1">
      <c r="A107" s="3"/>
      <c r="B107" s="3"/>
      <c r="C107" s="3"/>
      <c r="D107" s="3"/>
      <c r="E107" s="86"/>
      <c r="F107" s="3"/>
      <c r="G107" s="3"/>
      <c r="H107" s="3"/>
      <c r="I107" s="3"/>
    </row>
    <row r="108" spans="1:9" s="19" customFormat="1">
      <c r="A108" s="3"/>
      <c r="B108" s="3"/>
      <c r="C108" s="3"/>
      <c r="D108" s="3"/>
      <c r="E108" s="86"/>
      <c r="F108" s="3"/>
      <c r="G108" s="3"/>
      <c r="H108" s="3"/>
      <c r="I108" s="3"/>
    </row>
    <row r="109" spans="1:9" s="19" customFormat="1">
      <c r="A109" s="3"/>
      <c r="B109" s="3"/>
      <c r="C109" s="3"/>
      <c r="D109" s="3"/>
      <c r="E109" s="86"/>
      <c r="F109" s="3"/>
      <c r="G109" s="3"/>
      <c r="H109" s="3"/>
      <c r="I109" s="3"/>
    </row>
    <row r="110" spans="1:9" s="19" customFormat="1">
      <c r="A110" s="3"/>
      <c r="B110" s="3"/>
      <c r="C110" s="3"/>
      <c r="D110" s="3"/>
      <c r="E110" s="86"/>
      <c r="F110" s="3"/>
      <c r="G110" s="3"/>
      <c r="H110" s="3"/>
      <c r="I110" s="3"/>
    </row>
    <row r="111" spans="1:9" s="19" customFormat="1">
      <c r="A111" s="3"/>
      <c r="B111" s="3"/>
      <c r="C111" s="3"/>
      <c r="D111" s="3"/>
      <c r="E111" s="86"/>
      <c r="F111" s="3"/>
      <c r="G111" s="3"/>
      <c r="H111" s="3"/>
      <c r="I111" s="3"/>
    </row>
    <row r="112" spans="1:9" s="19" customFormat="1">
      <c r="A112" s="3"/>
      <c r="B112" s="3"/>
      <c r="C112" s="3"/>
      <c r="D112" s="3"/>
      <c r="E112" s="86"/>
      <c r="F112" s="3"/>
      <c r="G112" s="3"/>
      <c r="H112" s="3"/>
      <c r="I112" s="3"/>
    </row>
    <row r="113" spans="1:9" s="19" customFormat="1">
      <c r="A113" s="3"/>
      <c r="B113" s="3"/>
      <c r="C113" s="3"/>
      <c r="D113" s="3"/>
      <c r="E113" s="86"/>
      <c r="F113" s="3"/>
      <c r="G113" s="3"/>
      <c r="H113" s="3"/>
      <c r="I113" s="3"/>
    </row>
    <row r="114" spans="1:9" s="19" customFormat="1">
      <c r="A114" s="3"/>
      <c r="B114" s="3"/>
      <c r="C114" s="3"/>
      <c r="D114" s="3"/>
      <c r="E114" s="86"/>
      <c r="F114" s="3"/>
      <c r="G114" s="3"/>
      <c r="H114" s="3"/>
      <c r="I114" s="3"/>
    </row>
    <row r="115" spans="1:9" s="19" customFormat="1">
      <c r="A115" s="3"/>
      <c r="B115" s="3"/>
      <c r="C115" s="3"/>
      <c r="D115" s="3"/>
      <c r="E115" s="86"/>
      <c r="F115" s="3"/>
      <c r="G115" s="3"/>
      <c r="H115" s="3"/>
      <c r="I115" s="3"/>
    </row>
    <row r="116" spans="1:9" s="19" customFormat="1">
      <c r="A116" s="3"/>
      <c r="B116" s="3"/>
      <c r="C116" s="3"/>
      <c r="D116" s="3"/>
      <c r="E116" s="86"/>
      <c r="F116" s="3"/>
      <c r="G116" s="3"/>
      <c r="H116" s="3"/>
      <c r="I116" s="3"/>
    </row>
    <row r="117" spans="1:9" s="19" customFormat="1">
      <c r="A117" s="3"/>
      <c r="B117" s="3"/>
      <c r="C117" s="3"/>
      <c r="D117" s="3"/>
      <c r="E117" s="86"/>
      <c r="F117" s="3"/>
      <c r="G117" s="3"/>
      <c r="H117" s="3"/>
      <c r="I117" s="3"/>
    </row>
    <row r="118" spans="1:9" s="19" customFormat="1">
      <c r="A118" s="3"/>
      <c r="B118" s="3"/>
      <c r="C118" s="3"/>
      <c r="D118" s="3"/>
      <c r="E118" s="86"/>
      <c r="F118" s="3"/>
      <c r="G118" s="3"/>
      <c r="H118" s="3"/>
      <c r="I118" s="3"/>
    </row>
    <row r="119" spans="1:9" s="19" customFormat="1">
      <c r="A119" s="3"/>
      <c r="B119" s="3"/>
      <c r="C119" s="3"/>
      <c r="D119" s="3"/>
      <c r="E119" s="86"/>
      <c r="F119" s="3"/>
      <c r="G119" s="3"/>
      <c r="H119" s="3"/>
      <c r="I119" s="3"/>
    </row>
  </sheetData>
  <mergeCells count="2">
    <mergeCell ref="A2:D2"/>
    <mergeCell ref="B23:D23"/>
  </mergeCells>
  <pageMargins left="0.87" right="0.14000000000000001" top="0.43" bottom="0.09" header="0.16" footer="0.09"/>
  <pageSetup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I119"/>
  <sheetViews>
    <sheetView workbookViewId="0">
      <pane xSplit="1" ySplit="5" topLeftCell="B6" activePane="bottomRight" state="frozen"/>
      <selection activeCell="Q31" sqref="Q31"/>
      <selection pane="topRight" activeCell="Q31" sqref="Q31"/>
      <selection pane="bottomLeft" activeCell="Q31" sqref="Q31"/>
      <selection pane="bottomRight" activeCell="C15" sqref="C15"/>
    </sheetView>
  </sheetViews>
  <sheetFormatPr defaultRowHeight="12.75"/>
  <cols>
    <col min="1" max="1" width="42.140625" style="3" customWidth="1"/>
    <col min="2" max="2" width="17" style="3" customWidth="1"/>
    <col min="3" max="3" width="39.7109375" style="3" customWidth="1"/>
    <col min="4" max="4" width="18.28515625" style="3" customWidth="1"/>
    <col min="5" max="5" width="9.140625" style="86"/>
    <col min="6" max="16384" width="9.140625" style="3"/>
  </cols>
  <sheetData>
    <row r="1" spans="1:9" ht="14.25">
      <c r="A1" s="2"/>
      <c r="B1" s="2"/>
      <c r="C1" s="2"/>
      <c r="D1" s="2"/>
      <c r="E1" s="13"/>
      <c r="F1" s="2"/>
      <c r="G1" s="2"/>
      <c r="H1" s="2"/>
      <c r="I1" s="2"/>
    </row>
    <row r="2" spans="1:9" ht="23.25" customHeight="1">
      <c r="A2" s="88" t="s">
        <v>136</v>
      </c>
      <c r="B2" s="88"/>
      <c r="C2" s="88"/>
      <c r="D2" s="88"/>
      <c r="E2" s="13"/>
      <c r="F2" s="2"/>
      <c r="G2" s="2"/>
      <c r="H2" s="2"/>
      <c r="I2" s="2"/>
    </row>
    <row r="3" spans="1:9" ht="15.75">
      <c r="A3" s="1"/>
      <c r="B3" s="1"/>
      <c r="C3" s="2"/>
      <c r="D3" s="2"/>
      <c r="E3" s="13"/>
      <c r="F3" s="2"/>
      <c r="G3" s="2"/>
      <c r="H3" s="2"/>
      <c r="I3" s="2"/>
    </row>
    <row r="4" spans="1:9" ht="15.75">
      <c r="A4" s="16" t="s">
        <v>18</v>
      </c>
      <c r="B4" s="16" t="s">
        <v>120</v>
      </c>
      <c r="C4" s="16" t="s">
        <v>18</v>
      </c>
      <c r="D4" s="16" t="s">
        <v>120</v>
      </c>
      <c r="E4" s="13"/>
      <c r="F4" s="2"/>
      <c r="G4" s="2"/>
      <c r="H4" s="2"/>
      <c r="I4" s="2"/>
    </row>
    <row r="5" spans="1:9" ht="15.75">
      <c r="A5" s="79">
        <v>1</v>
      </c>
      <c r="B5" s="79">
        <v>2</v>
      </c>
      <c r="C5" s="79">
        <v>3</v>
      </c>
      <c r="D5" s="79">
        <v>4</v>
      </c>
      <c r="E5" s="13"/>
      <c r="F5" s="2"/>
      <c r="G5" s="2"/>
      <c r="H5" s="2"/>
      <c r="I5" s="2"/>
    </row>
    <row r="6" spans="1:9" ht="15.75">
      <c r="A6" s="80" t="s">
        <v>31</v>
      </c>
      <c r="B6" s="81">
        <f t="shared" ref="B6" si="0">B7+B18+B16</f>
        <v>495616328</v>
      </c>
      <c r="C6" s="80" t="s">
        <v>135</v>
      </c>
      <c r="D6" s="82">
        <f>D7+D8+D17</f>
        <v>119172620</v>
      </c>
      <c r="E6" s="13"/>
      <c r="F6" s="2"/>
      <c r="G6" s="2"/>
      <c r="H6" s="2"/>
      <c r="I6" s="2"/>
    </row>
    <row r="7" spans="1:9" s="15" customFormat="1" ht="15.75">
      <c r="A7" s="33" t="s">
        <v>21</v>
      </c>
      <c r="B7" s="61">
        <f>SUM(B8:B15)</f>
        <v>495570177</v>
      </c>
      <c r="C7" s="33" t="s">
        <v>13</v>
      </c>
      <c r="D7" s="33"/>
      <c r="E7" s="85"/>
      <c r="F7" s="14"/>
      <c r="G7" s="14"/>
      <c r="H7" s="14"/>
      <c r="I7" s="14"/>
    </row>
    <row r="8" spans="1:9" ht="15.75">
      <c r="A8" s="28" t="s">
        <v>42</v>
      </c>
      <c r="B8" s="35">
        <v>106700000</v>
      </c>
      <c r="C8" s="33" t="s">
        <v>59</v>
      </c>
      <c r="D8" s="61">
        <f>SUM(D9:D16)</f>
        <v>96517720</v>
      </c>
      <c r="E8" s="13"/>
      <c r="F8" s="2"/>
      <c r="G8" s="2"/>
      <c r="H8" s="2"/>
      <c r="I8" s="2"/>
    </row>
    <row r="9" spans="1:9" ht="14.25">
      <c r="A9" s="28" t="s">
        <v>43</v>
      </c>
      <c r="B9" s="35">
        <v>212502066</v>
      </c>
      <c r="C9" s="28" t="s">
        <v>66</v>
      </c>
      <c r="D9" s="37">
        <v>31725720</v>
      </c>
      <c r="E9" s="13"/>
      <c r="F9" s="2"/>
      <c r="G9" s="2"/>
      <c r="H9" s="2"/>
      <c r="I9" s="2"/>
    </row>
    <row r="10" spans="1:9" ht="14.25">
      <c r="A10" s="28" t="s">
        <v>45</v>
      </c>
      <c r="B10" s="35"/>
      <c r="C10" s="28" t="s">
        <v>67</v>
      </c>
      <c r="D10" s="37"/>
      <c r="E10" s="13"/>
      <c r="F10" s="2"/>
      <c r="G10" s="2"/>
      <c r="H10" s="2"/>
      <c r="I10" s="2"/>
    </row>
    <row r="11" spans="1:9" ht="14.25">
      <c r="A11" s="28" t="s">
        <v>58</v>
      </c>
      <c r="B11" s="35">
        <v>30525801</v>
      </c>
      <c r="C11" s="28" t="s">
        <v>68</v>
      </c>
      <c r="D11" s="37"/>
      <c r="E11" s="13"/>
      <c r="F11" s="2"/>
      <c r="G11" s="2"/>
      <c r="H11" s="2"/>
      <c r="I11" s="2"/>
    </row>
    <row r="12" spans="1:9" ht="14.25">
      <c r="A12" s="28" t="s">
        <v>46</v>
      </c>
      <c r="B12" s="35">
        <v>86700000</v>
      </c>
      <c r="C12" s="28" t="s">
        <v>47</v>
      </c>
      <c r="D12" s="37">
        <v>42510000</v>
      </c>
      <c r="E12" s="13"/>
      <c r="F12" s="2"/>
      <c r="G12" s="2"/>
      <c r="H12" s="2"/>
      <c r="I12" s="2"/>
    </row>
    <row r="13" spans="1:9" ht="14.25">
      <c r="A13" s="28" t="s">
        <v>44</v>
      </c>
      <c r="B13" s="35">
        <v>40056504</v>
      </c>
      <c r="C13" s="28" t="s">
        <v>48</v>
      </c>
      <c r="D13" s="37">
        <f>22210000</f>
        <v>22210000</v>
      </c>
      <c r="E13" s="13"/>
      <c r="F13" s="2"/>
      <c r="G13" s="2"/>
      <c r="H13" s="2"/>
      <c r="I13" s="2"/>
    </row>
    <row r="14" spans="1:9" ht="14.25">
      <c r="A14" s="28" t="s">
        <v>49</v>
      </c>
      <c r="B14" s="35">
        <v>550000</v>
      </c>
      <c r="C14" s="28" t="s">
        <v>50</v>
      </c>
      <c r="D14" s="37"/>
      <c r="E14" s="13"/>
      <c r="F14" s="2"/>
      <c r="G14" s="2"/>
      <c r="H14" s="2"/>
      <c r="I14" s="2"/>
    </row>
    <row r="15" spans="1:9" ht="14.25">
      <c r="A15" s="28" t="s">
        <v>73</v>
      </c>
      <c r="B15" s="35">
        <v>18535806</v>
      </c>
      <c r="C15" s="28" t="s">
        <v>72</v>
      </c>
      <c r="D15" s="37"/>
      <c r="E15" s="13"/>
      <c r="F15" s="2"/>
      <c r="G15" s="2"/>
      <c r="H15" s="2"/>
      <c r="I15" s="2"/>
    </row>
    <row r="16" spans="1:9" s="15" customFormat="1" ht="15.75">
      <c r="A16" s="33" t="s">
        <v>53</v>
      </c>
      <c r="B16" s="61">
        <f t="shared" ref="B16" si="1">SUM(B17:B17)</f>
        <v>0</v>
      </c>
      <c r="C16" s="28" t="s">
        <v>12</v>
      </c>
      <c r="D16" s="37">
        <v>72000</v>
      </c>
      <c r="E16" s="85"/>
      <c r="F16" s="14"/>
      <c r="G16" s="14"/>
      <c r="H16" s="14"/>
    </row>
    <row r="17" spans="1:9" ht="15.75">
      <c r="A17" s="28" t="s">
        <v>32</v>
      </c>
      <c r="B17" s="4"/>
      <c r="C17" s="33" t="s">
        <v>134</v>
      </c>
      <c r="D17" s="61">
        <f>SUM(D18:D22)</f>
        <v>22654900</v>
      </c>
      <c r="E17" s="13"/>
      <c r="F17" s="2"/>
      <c r="G17" s="2"/>
      <c r="H17" s="2"/>
      <c r="I17" s="2"/>
    </row>
    <row r="18" spans="1:9" s="15" customFormat="1" ht="15.75">
      <c r="A18" s="33" t="s">
        <v>54</v>
      </c>
      <c r="B18" s="61">
        <v>46151</v>
      </c>
      <c r="C18" s="28" t="s">
        <v>38</v>
      </c>
      <c r="D18" s="31">
        <v>15615000</v>
      </c>
      <c r="E18" s="85"/>
      <c r="F18" s="14"/>
      <c r="G18" s="14"/>
      <c r="H18" s="14"/>
      <c r="I18" s="14"/>
    </row>
    <row r="19" spans="1:9" ht="14.25">
      <c r="A19" s="83"/>
      <c r="B19" s="83"/>
      <c r="C19" s="28" t="s">
        <v>51</v>
      </c>
      <c r="D19" s="31">
        <v>6935400</v>
      </c>
      <c r="E19" s="13"/>
      <c r="F19" s="2"/>
      <c r="G19" s="2"/>
      <c r="H19" s="2"/>
      <c r="I19" s="2"/>
    </row>
    <row r="20" spans="1:9" s="15" customFormat="1" ht="14.25">
      <c r="A20" s="65"/>
      <c r="B20" s="65"/>
      <c r="C20" s="28" t="s">
        <v>52</v>
      </c>
      <c r="D20" s="31"/>
      <c r="E20" s="85"/>
      <c r="F20" s="14"/>
      <c r="G20" s="14"/>
      <c r="H20" s="14"/>
      <c r="I20" s="14"/>
    </row>
    <row r="21" spans="1:9" s="15" customFormat="1" ht="14.25">
      <c r="A21" s="65"/>
      <c r="B21" s="65"/>
      <c r="C21" s="28" t="s">
        <v>26</v>
      </c>
      <c r="D21" s="31">
        <f>44000+60500</f>
        <v>104500</v>
      </c>
      <c r="E21" s="85"/>
      <c r="F21" s="14"/>
      <c r="G21" s="14"/>
      <c r="H21" s="14"/>
      <c r="I21" s="14"/>
    </row>
    <row r="22" spans="1:9" ht="14.25">
      <c r="A22" s="84"/>
      <c r="B22" s="84"/>
      <c r="C22" s="68" t="s">
        <v>12</v>
      </c>
      <c r="D22" s="31"/>
      <c r="E22" s="13"/>
      <c r="F22" s="2"/>
      <c r="G22" s="2"/>
      <c r="H22" s="2"/>
      <c r="I22" s="2"/>
    </row>
    <row r="23" spans="1:9" s="10" customFormat="1" ht="17.25">
      <c r="A23" s="69" t="s">
        <v>126</v>
      </c>
      <c r="B23" s="89">
        <f>B6-D6</f>
        <v>376443708</v>
      </c>
      <c r="C23" s="89"/>
      <c r="D23" s="89"/>
      <c r="E23" s="47"/>
      <c r="F23" s="9"/>
      <c r="G23" s="9"/>
      <c r="H23" s="9"/>
      <c r="I23" s="9"/>
    </row>
    <row r="24" spans="1:9" ht="15.75">
      <c r="A24" s="6"/>
      <c r="B24" s="6"/>
    </row>
    <row r="25" spans="1:9" ht="15.75">
      <c r="A25" s="6"/>
      <c r="B25" s="6"/>
    </row>
    <row r="26" spans="1:9" s="19" customFormat="1">
      <c r="A26" s="3"/>
      <c r="B26" s="3"/>
      <c r="C26" s="3"/>
      <c r="D26" s="3"/>
      <c r="E26" s="86"/>
      <c r="F26" s="3"/>
      <c r="G26" s="3"/>
      <c r="H26" s="3"/>
      <c r="I26" s="3"/>
    </row>
    <row r="27" spans="1:9" s="19" customFormat="1">
      <c r="A27" s="3"/>
      <c r="B27" s="3"/>
      <c r="C27" s="3"/>
      <c r="D27" s="3"/>
      <c r="E27" s="86"/>
      <c r="F27" s="3"/>
      <c r="G27" s="3"/>
      <c r="H27" s="3"/>
      <c r="I27" s="3"/>
    </row>
    <row r="28" spans="1:9" s="19" customFormat="1">
      <c r="A28" s="3"/>
      <c r="B28" s="3"/>
      <c r="C28" s="3"/>
      <c r="D28" s="3"/>
      <c r="E28" s="86"/>
      <c r="F28" s="3"/>
      <c r="G28" s="3"/>
      <c r="H28" s="3"/>
      <c r="I28" s="3"/>
    </row>
    <row r="29" spans="1:9" s="19" customFormat="1">
      <c r="A29" s="3"/>
      <c r="B29" s="3"/>
      <c r="C29" s="3"/>
      <c r="D29" s="3"/>
      <c r="E29" s="86"/>
      <c r="F29" s="3"/>
      <c r="G29" s="3"/>
      <c r="H29" s="3"/>
      <c r="I29" s="3"/>
    </row>
    <row r="30" spans="1:9" s="19" customFormat="1">
      <c r="A30" s="3"/>
      <c r="B30" s="3"/>
      <c r="C30" s="3"/>
      <c r="D30" s="3"/>
      <c r="E30" s="86"/>
      <c r="F30" s="3"/>
      <c r="G30" s="3"/>
      <c r="H30" s="3"/>
      <c r="I30" s="3"/>
    </row>
    <row r="31" spans="1:9" s="19" customFormat="1">
      <c r="A31" s="3"/>
      <c r="B31" s="3"/>
      <c r="C31" s="3"/>
      <c r="D31" s="3"/>
      <c r="E31" s="86"/>
      <c r="F31" s="3"/>
      <c r="G31" s="3"/>
      <c r="H31" s="3"/>
      <c r="I31" s="3"/>
    </row>
    <row r="32" spans="1:9" s="19" customFormat="1">
      <c r="A32" s="3"/>
      <c r="B32" s="3"/>
      <c r="C32" s="3"/>
      <c r="D32" s="3"/>
      <c r="E32" s="86"/>
      <c r="F32" s="3"/>
      <c r="G32" s="3"/>
      <c r="H32" s="3"/>
      <c r="I32" s="3"/>
    </row>
    <row r="33" spans="1:9" s="19" customFormat="1">
      <c r="A33" s="3"/>
      <c r="B33" s="3"/>
      <c r="C33" s="3"/>
      <c r="D33" s="3"/>
      <c r="E33" s="86"/>
      <c r="F33" s="3"/>
      <c r="G33" s="3"/>
      <c r="H33" s="3"/>
      <c r="I33" s="3"/>
    </row>
    <row r="34" spans="1:9" s="19" customFormat="1">
      <c r="A34" s="3"/>
      <c r="B34" s="3"/>
      <c r="C34" s="3"/>
      <c r="D34" s="3"/>
      <c r="E34" s="86"/>
      <c r="F34" s="3"/>
      <c r="G34" s="3"/>
      <c r="H34" s="3"/>
      <c r="I34" s="3"/>
    </row>
    <row r="35" spans="1:9" s="19" customFormat="1">
      <c r="A35" s="3"/>
      <c r="B35" s="3"/>
      <c r="C35" s="3"/>
      <c r="D35" s="3"/>
      <c r="E35" s="86"/>
      <c r="F35" s="3"/>
      <c r="G35" s="3"/>
      <c r="H35" s="3"/>
      <c r="I35" s="3"/>
    </row>
    <row r="36" spans="1:9" s="19" customFormat="1">
      <c r="A36" s="3"/>
      <c r="B36" s="3"/>
      <c r="C36" s="3"/>
      <c r="D36" s="3"/>
      <c r="E36" s="86"/>
      <c r="F36" s="3"/>
      <c r="G36" s="3"/>
      <c r="H36" s="3"/>
      <c r="I36" s="3"/>
    </row>
    <row r="37" spans="1:9" s="19" customFormat="1">
      <c r="A37" s="3"/>
      <c r="B37" s="3"/>
      <c r="C37" s="3"/>
      <c r="D37" s="3"/>
      <c r="E37" s="86"/>
      <c r="F37" s="3"/>
      <c r="G37" s="3"/>
      <c r="H37" s="3"/>
      <c r="I37" s="3"/>
    </row>
    <row r="38" spans="1:9" s="19" customFormat="1">
      <c r="A38" s="3"/>
      <c r="B38" s="3"/>
      <c r="C38" s="3"/>
      <c r="D38" s="3"/>
      <c r="E38" s="86"/>
      <c r="F38" s="3"/>
      <c r="G38" s="3"/>
      <c r="H38" s="3"/>
      <c r="I38" s="3"/>
    </row>
    <row r="39" spans="1:9" s="19" customFormat="1">
      <c r="A39" s="3"/>
      <c r="B39" s="3"/>
      <c r="C39" s="3"/>
      <c r="D39" s="3"/>
      <c r="E39" s="86"/>
      <c r="F39" s="3"/>
      <c r="G39" s="3"/>
      <c r="H39" s="3"/>
      <c r="I39" s="3"/>
    </row>
    <row r="40" spans="1:9" s="19" customFormat="1">
      <c r="A40" s="3"/>
      <c r="B40" s="3"/>
      <c r="C40" s="3"/>
      <c r="D40" s="3"/>
      <c r="E40" s="86"/>
      <c r="F40" s="3"/>
      <c r="G40" s="3"/>
      <c r="H40" s="3"/>
      <c r="I40" s="3"/>
    </row>
    <row r="41" spans="1:9" s="19" customFormat="1">
      <c r="A41" s="3"/>
      <c r="B41" s="3"/>
      <c r="C41" s="3"/>
      <c r="D41" s="3"/>
      <c r="E41" s="86"/>
      <c r="F41" s="3"/>
      <c r="G41" s="3"/>
      <c r="H41" s="3"/>
      <c r="I41" s="3"/>
    </row>
    <row r="42" spans="1:9" s="19" customFormat="1">
      <c r="A42" s="3"/>
      <c r="B42" s="3"/>
      <c r="C42" s="3"/>
      <c r="D42" s="3"/>
      <c r="E42" s="86"/>
      <c r="F42" s="3"/>
      <c r="G42" s="3"/>
      <c r="H42" s="3"/>
      <c r="I42" s="3"/>
    </row>
    <row r="43" spans="1:9" s="19" customFormat="1">
      <c r="A43" s="3"/>
      <c r="B43" s="3"/>
      <c r="C43" s="3"/>
      <c r="D43" s="3"/>
      <c r="E43" s="86"/>
      <c r="F43" s="3"/>
      <c r="G43" s="3"/>
      <c r="H43" s="3"/>
      <c r="I43" s="3"/>
    </row>
    <row r="44" spans="1:9" s="19" customFormat="1">
      <c r="A44" s="3"/>
      <c r="B44" s="3"/>
      <c r="C44" s="3"/>
      <c r="D44" s="3"/>
      <c r="E44" s="86"/>
      <c r="F44" s="3"/>
      <c r="G44" s="3"/>
      <c r="H44" s="3"/>
      <c r="I44" s="3"/>
    </row>
    <row r="45" spans="1:9" s="19" customFormat="1">
      <c r="A45" s="3"/>
      <c r="B45" s="3"/>
      <c r="C45" s="3"/>
      <c r="D45" s="3"/>
      <c r="E45" s="86"/>
      <c r="F45" s="3"/>
      <c r="G45" s="3"/>
      <c r="H45" s="3"/>
      <c r="I45" s="3"/>
    </row>
    <row r="46" spans="1:9" s="19" customFormat="1">
      <c r="A46" s="3"/>
      <c r="B46" s="3"/>
      <c r="C46" s="3"/>
      <c r="D46" s="3"/>
      <c r="E46" s="86"/>
      <c r="F46" s="3"/>
      <c r="G46" s="3"/>
      <c r="H46" s="3"/>
      <c r="I46" s="3"/>
    </row>
    <row r="47" spans="1:9" s="19" customFormat="1">
      <c r="A47" s="3"/>
      <c r="B47" s="3"/>
      <c r="C47" s="3"/>
      <c r="D47" s="3"/>
      <c r="E47" s="86"/>
      <c r="F47" s="3"/>
      <c r="G47" s="3"/>
      <c r="H47" s="3"/>
      <c r="I47" s="3"/>
    </row>
    <row r="48" spans="1:9" s="19" customFormat="1">
      <c r="A48" s="3"/>
      <c r="B48" s="3"/>
      <c r="C48" s="3"/>
      <c r="D48" s="3"/>
      <c r="E48" s="86"/>
      <c r="F48" s="3"/>
      <c r="G48" s="3"/>
      <c r="H48" s="3"/>
      <c r="I48" s="3"/>
    </row>
    <row r="49" spans="1:9" s="19" customFormat="1">
      <c r="A49" s="3"/>
      <c r="B49" s="3"/>
      <c r="C49" s="3"/>
      <c r="D49" s="3"/>
      <c r="E49" s="86"/>
      <c r="F49" s="3"/>
      <c r="G49" s="3"/>
      <c r="H49" s="3"/>
      <c r="I49" s="3"/>
    </row>
    <row r="50" spans="1:9" s="19" customFormat="1">
      <c r="A50" s="3"/>
      <c r="B50" s="3"/>
      <c r="C50" s="3"/>
      <c r="D50" s="3"/>
      <c r="E50" s="86"/>
      <c r="F50" s="3"/>
      <c r="G50" s="3"/>
      <c r="H50" s="3"/>
      <c r="I50" s="3"/>
    </row>
    <row r="51" spans="1:9" s="19" customFormat="1">
      <c r="A51" s="3"/>
      <c r="B51" s="3"/>
      <c r="C51" s="3"/>
      <c r="D51" s="3"/>
      <c r="E51" s="86"/>
      <c r="F51" s="3"/>
      <c r="G51" s="3"/>
      <c r="H51" s="3"/>
      <c r="I51" s="3"/>
    </row>
    <row r="52" spans="1:9" s="19" customFormat="1">
      <c r="A52" s="3"/>
      <c r="B52" s="3"/>
      <c r="C52" s="3"/>
      <c r="D52" s="3"/>
      <c r="E52" s="86"/>
      <c r="F52" s="3"/>
      <c r="G52" s="3"/>
      <c r="H52" s="3"/>
      <c r="I52" s="3"/>
    </row>
    <row r="53" spans="1:9" s="19" customFormat="1">
      <c r="A53" s="3"/>
      <c r="B53" s="3"/>
      <c r="C53" s="3"/>
      <c r="D53" s="3"/>
      <c r="E53" s="86"/>
      <c r="F53" s="3"/>
      <c r="G53" s="3"/>
      <c r="H53" s="3"/>
      <c r="I53" s="3"/>
    </row>
    <row r="54" spans="1:9" s="19" customFormat="1">
      <c r="A54" s="3"/>
      <c r="B54" s="3"/>
      <c r="C54" s="3"/>
      <c r="D54" s="3"/>
      <c r="E54" s="86"/>
      <c r="F54" s="3"/>
      <c r="G54" s="3"/>
      <c r="H54" s="3"/>
      <c r="I54" s="3"/>
    </row>
    <row r="55" spans="1:9" s="19" customFormat="1">
      <c r="A55" s="3"/>
      <c r="B55" s="3"/>
      <c r="C55" s="3"/>
      <c r="D55" s="3"/>
      <c r="E55" s="86"/>
      <c r="F55" s="3"/>
      <c r="G55" s="3"/>
      <c r="H55" s="3"/>
      <c r="I55" s="3"/>
    </row>
    <row r="56" spans="1:9" s="19" customFormat="1">
      <c r="A56" s="3"/>
      <c r="B56" s="3"/>
      <c r="C56" s="3"/>
      <c r="D56" s="3"/>
      <c r="E56" s="86"/>
      <c r="F56" s="3"/>
      <c r="G56" s="3"/>
      <c r="H56" s="3"/>
      <c r="I56" s="3"/>
    </row>
    <row r="57" spans="1:9" s="19" customFormat="1">
      <c r="A57" s="3"/>
      <c r="B57" s="3"/>
      <c r="C57" s="3"/>
      <c r="D57" s="3"/>
      <c r="E57" s="86"/>
      <c r="F57" s="3"/>
      <c r="G57" s="3"/>
      <c r="H57" s="3"/>
      <c r="I57" s="3"/>
    </row>
    <row r="58" spans="1:9" s="19" customFormat="1">
      <c r="A58" s="3"/>
      <c r="B58" s="3"/>
      <c r="C58" s="3"/>
      <c r="D58" s="3"/>
      <c r="E58" s="86"/>
      <c r="F58" s="3"/>
      <c r="G58" s="3"/>
      <c r="H58" s="3"/>
      <c r="I58" s="3"/>
    </row>
    <row r="59" spans="1:9" s="19" customFormat="1">
      <c r="A59" s="3"/>
      <c r="B59" s="3"/>
      <c r="C59" s="3"/>
      <c r="D59" s="3"/>
      <c r="E59" s="86"/>
      <c r="F59" s="3"/>
      <c r="G59" s="3"/>
      <c r="H59" s="3"/>
      <c r="I59" s="3"/>
    </row>
    <row r="60" spans="1:9" s="19" customFormat="1">
      <c r="A60" s="3"/>
      <c r="B60" s="3"/>
      <c r="C60" s="3"/>
      <c r="D60" s="3"/>
      <c r="E60" s="86"/>
      <c r="F60" s="3"/>
      <c r="G60" s="3"/>
      <c r="H60" s="3"/>
      <c r="I60" s="3"/>
    </row>
    <row r="61" spans="1:9" s="19" customFormat="1">
      <c r="A61" s="3"/>
      <c r="B61" s="3"/>
      <c r="C61" s="3"/>
      <c r="D61" s="3"/>
      <c r="E61" s="86"/>
      <c r="F61" s="3"/>
      <c r="G61" s="3"/>
      <c r="H61" s="3"/>
      <c r="I61" s="3"/>
    </row>
    <row r="62" spans="1:9" s="19" customFormat="1">
      <c r="A62" s="3"/>
      <c r="B62" s="3"/>
      <c r="C62" s="3"/>
      <c r="D62" s="3"/>
      <c r="E62" s="86"/>
      <c r="F62" s="3"/>
      <c r="G62" s="3"/>
      <c r="H62" s="3"/>
      <c r="I62" s="3"/>
    </row>
    <row r="63" spans="1:9" s="19" customFormat="1">
      <c r="A63" s="3"/>
      <c r="B63" s="3"/>
      <c r="C63" s="3"/>
      <c r="D63" s="3"/>
      <c r="E63" s="86"/>
      <c r="F63" s="3"/>
      <c r="G63" s="3"/>
      <c r="H63" s="3"/>
      <c r="I63" s="3"/>
    </row>
    <row r="64" spans="1:9" s="19" customFormat="1">
      <c r="A64" s="3"/>
      <c r="B64" s="3"/>
      <c r="C64" s="3"/>
      <c r="D64" s="3"/>
      <c r="E64" s="86"/>
      <c r="F64" s="3"/>
      <c r="G64" s="3"/>
      <c r="H64" s="3"/>
      <c r="I64" s="3"/>
    </row>
    <row r="65" spans="1:9" s="19" customFormat="1">
      <c r="A65" s="3"/>
      <c r="B65" s="3"/>
      <c r="C65" s="3"/>
      <c r="D65" s="3"/>
      <c r="E65" s="86"/>
      <c r="F65" s="3"/>
      <c r="G65" s="3"/>
      <c r="H65" s="3"/>
      <c r="I65" s="3"/>
    </row>
    <row r="66" spans="1:9" s="19" customFormat="1">
      <c r="A66" s="3"/>
      <c r="B66" s="3"/>
      <c r="C66" s="3"/>
      <c r="D66" s="3"/>
      <c r="E66" s="86"/>
      <c r="F66" s="3"/>
      <c r="G66" s="3"/>
      <c r="H66" s="3"/>
      <c r="I66" s="3"/>
    </row>
    <row r="67" spans="1:9" s="19" customFormat="1">
      <c r="A67" s="3"/>
      <c r="B67" s="3"/>
      <c r="C67" s="3"/>
      <c r="D67" s="3"/>
      <c r="E67" s="86"/>
      <c r="F67" s="3"/>
      <c r="G67" s="3"/>
      <c r="H67" s="3"/>
      <c r="I67" s="3"/>
    </row>
    <row r="68" spans="1:9" s="19" customFormat="1">
      <c r="A68" s="3"/>
      <c r="B68" s="3"/>
      <c r="C68" s="3"/>
      <c r="D68" s="3"/>
      <c r="E68" s="86"/>
      <c r="F68" s="3"/>
      <c r="G68" s="3"/>
      <c r="H68" s="3"/>
      <c r="I68" s="3"/>
    </row>
    <row r="69" spans="1:9" s="19" customFormat="1">
      <c r="A69" s="3"/>
      <c r="B69" s="3"/>
      <c r="C69" s="3"/>
      <c r="D69" s="3"/>
      <c r="E69" s="86"/>
      <c r="F69" s="3"/>
      <c r="G69" s="3"/>
      <c r="H69" s="3"/>
      <c r="I69" s="3"/>
    </row>
    <row r="70" spans="1:9" s="19" customFormat="1">
      <c r="A70" s="3"/>
      <c r="B70" s="3"/>
      <c r="C70" s="3"/>
      <c r="D70" s="3"/>
      <c r="E70" s="86"/>
      <c r="F70" s="3"/>
      <c r="G70" s="3"/>
      <c r="H70" s="3"/>
      <c r="I70" s="3"/>
    </row>
    <row r="71" spans="1:9" s="19" customFormat="1">
      <c r="A71" s="3"/>
      <c r="B71" s="3"/>
      <c r="C71" s="3"/>
      <c r="D71" s="3"/>
      <c r="E71" s="86"/>
      <c r="F71" s="3"/>
      <c r="G71" s="3"/>
      <c r="H71" s="3"/>
      <c r="I71" s="3"/>
    </row>
    <row r="72" spans="1:9" s="19" customFormat="1">
      <c r="A72" s="3"/>
      <c r="B72" s="3"/>
      <c r="C72" s="3"/>
      <c r="D72" s="3"/>
      <c r="E72" s="86"/>
      <c r="F72" s="3"/>
      <c r="G72" s="3"/>
      <c r="H72" s="3"/>
      <c r="I72" s="3"/>
    </row>
    <row r="73" spans="1:9" s="19" customFormat="1">
      <c r="A73" s="3"/>
      <c r="B73" s="3"/>
      <c r="C73" s="3"/>
      <c r="D73" s="3"/>
      <c r="E73" s="86"/>
      <c r="F73" s="3"/>
      <c r="G73" s="3"/>
      <c r="H73" s="3"/>
      <c r="I73" s="3"/>
    </row>
    <row r="74" spans="1:9" s="19" customFormat="1">
      <c r="A74" s="3"/>
      <c r="B74" s="3"/>
      <c r="C74" s="3"/>
      <c r="D74" s="3"/>
      <c r="E74" s="86"/>
      <c r="F74" s="3"/>
      <c r="G74" s="3"/>
      <c r="H74" s="3"/>
      <c r="I74" s="3"/>
    </row>
    <row r="75" spans="1:9" s="19" customFormat="1">
      <c r="A75" s="3"/>
      <c r="B75" s="3"/>
      <c r="C75" s="3"/>
      <c r="D75" s="3"/>
      <c r="E75" s="86"/>
      <c r="F75" s="3"/>
      <c r="G75" s="3"/>
      <c r="H75" s="3"/>
      <c r="I75" s="3"/>
    </row>
    <row r="76" spans="1:9" s="19" customFormat="1">
      <c r="A76" s="3"/>
      <c r="B76" s="3"/>
      <c r="C76" s="3"/>
      <c r="D76" s="3"/>
      <c r="E76" s="86"/>
      <c r="F76" s="3"/>
      <c r="G76" s="3"/>
      <c r="H76" s="3"/>
      <c r="I76" s="3"/>
    </row>
    <row r="77" spans="1:9" s="19" customFormat="1">
      <c r="A77" s="3"/>
      <c r="B77" s="3"/>
      <c r="C77" s="3"/>
      <c r="D77" s="3"/>
      <c r="E77" s="86"/>
      <c r="F77" s="3"/>
      <c r="G77" s="3"/>
      <c r="H77" s="3"/>
      <c r="I77" s="3"/>
    </row>
    <row r="78" spans="1:9" s="19" customFormat="1">
      <c r="A78" s="3"/>
      <c r="B78" s="3"/>
      <c r="C78" s="3"/>
      <c r="D78" s="3"/>
      <c r="E78" s="86"/>
      <c r="F78" s="3"/>
      <c r="G78" s="3"/>
      <c r="H78" s="3"/>
      <c r="I78" s="3"/>
    </row>
    <row r="79" spans="1:9" s="19" customFormat="1">
      <c r="A79" s="3"/>
      <c r="B79" s="3"/>
      <c r="C79" s="3"/>
      <c r="D79" s="3"/>
      <c r="E79" s="86"/>
      <c r="F79" s="3"/>
      <c r="G79" s="3"/>
      <c r="H79" s="3"/>
      <c r="I79" s="3"/>
    </row>
    <row r="80" spans="1:9" s="19" customFormat="1">
      <c r="A80" s="3"/>
      <c r="B80" s="3"/>
      <c r="C80" s="3"/>
      <c r="D80" s="3"/>
      <c r="E80" s="86"/>
      <c r="F80" s="3"/>
      <c r="G80" s="3"/>
      <c r="H80" s="3"/>
      <c r="I80" s="3"/>
    </row>
    <row r="81" spans="1:9" s="19" customFormat="1">
      <c r="A81" s="3"/>
      <c r="B81" s="3"/>
      <c r="C81" s="3"/>
      <c r="D81" s="3"/>
      <c r="E81" s="86"/>
      <c r="F81" s="3"/>
      <c r="G81" s="3"/>
      <c r="H81" s="3"/>
      <c r="I81" s="3"/>
    </row>
    <row r="82" spans="1:9" s="19" customFormat="1">
      <c r="A82" s="3"/>
      <c r="B82" s="3"/>
      <c r="C82" s="3"/>
      <c r="D82" s="3"/>
      <c r="E82" s="86"/>
      <c r="F82" s="3"/>
      <c r="G82" s="3"/>
      <c r="H82" s="3"/>
      <c r="I82" s="3"/>
    </row>
    <row r="83" spans="1:9" s="19" customFormat="1">
      <c r="A83" s="3"/>
      <c r="B83" s="3"/>
      <c r="C83" s="3"/>
      <c r="D83" s="3"/>
      <c r="E83" s="86"/>
      <c r="F83" s="3"/>
      <c r="G83" s="3"/>
      <c r="H83" s="3"/>
      <c r="I83" s="3"/>
    </row>
    <row r="84" spans="1:9" s="19" customFormat="1">
      <c r="A84" s="3"/>
      <c r="B84" s="3"/>
      <c r="C84" s="3"/>
      <c r="D84" s="3"/>
      <c r="E84" s="86"/>
      <c r="F84" s="3"/>
      <c r="G84" s="3"/>
      <c r="H84" s="3"/>
      <c r="I84" s="3"/>
    </row>
    <row r="85" spans="1:9" s="19" customFormat="1">
      <c r="A85" s="3"/>
      <c r="B85" s="3"/>
      <c r="C85" s="3"/>
      <c r="D85" s="3"/>
      <c r="E85" s="86"/>
      <c r="F85" s="3"/>
      <c r="G85" s="3"/>
      <c r="H85" s="3"/>
      <c r="I85" s="3"/>
    </row>
    <row r="86" spans="1:9" s="19" customFormat="1">
      <c r="A86" s="3"/>
      <c r="B86" s="3"/>
      <c r="C86" s="3"/>
      <c r="D86" s="3"/>
      <c r="E86" s="86"/>
      <c r="F86" s="3"/>
      <c r="G86" s="3"/>
      <c r="H86" s="3"/>
      <c r="I86" s="3"/>
    </row>
    <row r="87" spans="1:9" s="19" customFormat="1">
      <c r="A87" s="3"/>
      <c r="B87" s="3"/>
      <c r="C87" s="3"/>
      <c r="D87" s="3"/>
      <c r="E87" s="86"/>
      <c r="F87" s="3"/>
      <c r="G87" s="3"/>
      <c r="H87" s="3"/>
      <c r="I87" s="3"/>
    </row>
    <row r="88" spans="1:9" s="19" customFormat="1">
      <c r="A88" s="3"/>
      <c r="B88" s="3"/>
      <c r="C88" s="3"/>
      <c r="D88" s="3"/>
      <c r="E88" s="86"/>
      <c r="F88" s="3"/>
      <c r="G88" s="3"/>
      <c r="H88" s="3"/>
      <c r="I88" s="3"/>
    </row>
    <row r="89" spans="1:9" s="19" customFormat="1">
      <c r="A89" s="3"/>
      <c r="B89" s="3"/>
      <c r="C89" s="3"/>
      <c r="D89" s="3"/>
      <c r="E89" s="86"/>
      <c r="F89" s="3"/>
      <c r="G89" s="3"/>
      <c r="H89" s="3"/>
      <c r="I89" s="3"/>
    </row>
    <row r="90" spans="1:9" s="19" customFormat="1">
      <c r="A90" s="3"/>
      <c r="B90" s="3"/>
      <c r="C90" s="3"/>
      <c r="D90" s="3"/>
      <c r="E90" s="86"/>
      <c r="F90" s="3"/>
      <c r="G90" s="3"/>
      <c r="H90" s="3"/>
      <c r="I90" s="3"/>
    </row>
    <row r="91" spans="1:9" s="19" customFormat="1">
      <c r="A91" s="3"/>
      <c r="B91" s="3"/>
      <c r="C91" s="3"/>
      <c r="D91" s="3"/>
      <c r="E91" s="86"/>
      <c r="F91" s="3"/>
      <c r="G91" s="3"/>
      <c r="H91" s="3"/>
      <c r="I91" s="3"/>
    </row>
    <row r="92" spans="1:9" s="19" customFormat="1">
      <c r="A92" s="3"/>
      <c r="B92" s="3"/>
      <c r="C92" s="3"/>
      <c r="D92" s="3"/>
      <c r="E92" s="86"/>
      <c r="F92" s="3"/>
      <c r="G92" s="3"/>
      <c r="H92" s="3"/>
      <c r="I92" s="3"/>
    </row>
    <row r="93" spans="1:9" s="19" customFormat="1">
      <c r="A93" s="3"/>
      <c r="B93" s="3"/>
      <c r="C93" s="3"/>
      <c r="D93" s="3"/>
      <c r="E93" s="86"/>
      <c r="F93" s="3"/>
      <c r="G93" s="3"/>
      <c r="H93" s="3"/>
      <c r="I93" s="3"/>
    </row>
    <row r="94" spans="1:9" s="19" customFormat="1">
      <c r="A94" s="3"/>
      <c r="B94" s="3"/>
      <c r="C94" s="3"/>
      <c r="D94" s="3"/>
      <c r="E94" s="86"/>
      <c r="F94" s="3"/>
      <c r="G94" s="3"/>
      <c r="H94" s="3"/>
      <c r="I94" s="3"/>
    </row>
    <row r="95" spans="1:9" s="19" customFormat="1">
      <c r="A95" s="3"/>
      <c r="B95" s="3"/>
      <c r="C95" s="3"/>
      <c r="D95" s="3"/>
      <c r="E95" s="86"/>
      <c r="F95" s="3"/>
      <c r="G95" s="3"/>
      <c r="H95" s="3"/>
      <c r="I95" s="3"/>
    </row>
    <row r="96" spans="1:9" s="19" customFormat="1">
      <c r="A96" s="3"/>
      <c r="B96" s="3"/>
      <c r="C96" s="3"/>
      <c r="D96" s="3"/>
      <c r="E96" s="86"/>
      <c r="F96" s="3"/>
      <c r="G96" s="3"/>
      <c r="H96" s="3"/>
      <c r="I96" s="3"/>
    </row>
    <row r="97" spans="1:9" s="19" customFormat="1">
      <c r="A97" s="3"/>
      <c r="B97" s="3"/>
      <c r="C97" s="3"/>
      <c r="D97" s="3"/>
      <c r="E97" s="86"/>
      <c r="F97" s="3"/>
      <c r="G97" s="3"/>
      <c r="H97" s="3"/>
      <c r="I97" s="3"/>
    </row>
    <row r="98" spans="1:9" s="19" customFormat="1">
      <c r="A98" s="3"/>
      <c r="B98" s="3"/>
      <c r="C98" s="3"/>
      <c r="D98" s="3"/>
      <c r="E98" s="86"/>
      <c r="F98" s="3"/>
      <c r="G98" s="3"/>
      <c r="H98" s="3"/>
      <c r="I98" s="3"/>
    </row>
    <row r="99" spans="1:9" s="19" customFormat="1">
      <c r="A99" s="3"/>
      <c r="B99" s="3"/>
      <c r="C99" s="3"/>
      <c r="D99" s="3"/>
      <c r="E99" s="86"/>
      <c r="F99" s="3"/>
      <c r="G99" s="3"/>
      <c r="H99" s="3"/>
      <c r="I99" s="3"/>
    </row>
    <row r="100" spans="1:9" s="19" customFormat="1">
      <c r="A100" s="3"/>
      <c r="B100" s="3"/>
      <c r="C100" s="3"/>
      <c r="D100" s="3"/>
      <c r="E100" s="86"/>
      <c r="F100" s="3"/>
      <c r="G100" s="3"/>
      <c r="H100" s="3"/>
      <c r="I100" s="3"/>
    </row>
    <row r="101" spans="1:9" s="19" customFormat="1">
      <c r="A101" s="3"/>
      <c r="B101" s="3"/>
      <c r="C101" s="3"/>
      <c r="D101" s="3"/>
      <c r="E101" s="86"/>
      <c r="F101" s="3"/>
      <c r="G101" s="3"/>
      <c r="H101" s="3"/>
      <c r="I101" s="3"/>
    </row>
    <row r="102" spans="1:9" s="19" customFormat="1">
      <c r="A102" s="3"/>
      <c r="B102" s="3"/>
      <c r="C102" s="3"/>
      <c r="D102" s="3"/>
      <c r="E102" s="86"/>
      <c r="F102" s="3"/>
      <c r="G102" s="3"/>
      <c r="H102" s="3"/>
      <c r="I102" s="3"/>
    </row>
    <row r="103" spans="1:9" s="19" customFormat="1">
      <c r="A103" s="3"/>
      <c r="B103" s="3"/>
      <c r="C103" s="3"/>
      <c r="D103" s="3"/>
      <c r="E103" s="86"/>
      <c r="F103" s="3"/>
      <c r="G103" s="3"/>
      <c r="H103" s="3"/>
      <c r="I103" s="3"/>
    </row>
    <row r="104" spans="1:9" s="19" customFormat="1">
      <c r="A104" s="3"/>
      <c r="B104" s="3"/>
      <c r="C104" s="3"/>
      <c r="D104" s="3"/>
      <c r="E104" s="86"/>
      <c r="F104" s="3"/>
      <c r="G104" s="3"/>
      <c r="H104" s="3"/>
      <c r="I104" s="3"/>
    </row>
    <row r="105" spans="1:9" s="19" customFormat="1">
      <c r="A105" s="3"/>
      <c r="B105" s="3"/>
      <c r="C105" s="3"/>
      <c r="D105" s="3"/>
      <c r="E105" s="86"/>
      <c r="F105" s="3"/>
      <c r="G105" s="3"/>
      <c r="H105" s="3"/>
      <c r="I105" s="3"/>
    </row>
    <row r="106" spans="1:9" s="19" customFormat="1">
      <c r="A106" s="3"/>
      <c r="B106" s="3"/>
      <c r="C106" s="3"/>
      <c r="D106" s="3"/>
      <c r="E106" s="86"/>
      <c r="F106" s="3"/>
      <c r="G106" s="3"/>
      <c r="H106" s="3"/>
      <c r="I106" s="3"/>
    </row>
    <row r="107" spans="1:9" s="19" customFormat="1">
      <c r="A107" s="3"/>
      <c r="B107" s="3"/>
      <c r="C107" s="3"/>
      <c r="D107" s="3"/>
      <c r="E107" s="86"/>
      <c r="F107" s="3"/>
      <c r="G107" s="3"/>
      <c r="H107" s="3"/>
      <c r="I107" s="3"/>
    </row>
    <row r="108" spans="1:9" s="19" customFormat="1">
      <c r="A108" s="3"/>
      <c r="B108" s="3"/>
      <c r="C108" s="3"/>
      <c r="D108" s="3"/>
      <c r="E108" s="86"/>
      <c r="F108" s="3"/>
      <c r="G108" s="3"/>
      <c r="H108" s="3"/>
      <c r="I108" s="3"/>
    </row>
    <row r="109" spans="1:9" s="19" customFormat="1">
      <c r="A109" s="3"/>
      <c r="B109" s="3"/>
      <c r="C109" s="3"/>
      <c r="D109" s="3"/>
      <c r="E109" s="86"/>
      <c r="F109" s="3"/>
      <c r="G109" s="3"/>
      <c r="H109" s="3"/>
      <c r="I109" s="3"/>
    </row>
    <row r="110" spans="1:9" s="19" customFormat="1">
      <c r="A110" s="3"/>
      <c r="B110" s="3"/>
      <c r="C110" s="3"/>
      <c r="D110" s="3"/>
      <c r="E110" s="86"/>
      <c r="F110" s="3"/>
      <c r="G110" s="3"/>
      <c r="H110" s="3"/>
      <c r="I110" s="3"/>
    </row>
    <row r="111" spans="1:9" s="19" customFormat="1">
      <c r="A111" s="3"/>
      <c r="B111" s="3"/>
      <c r="C111" s="3"/>
      <c r="D111" s="3"/>
      <c r="E111" s="86"/>
      <c r="F111" s="3"/>
      <c r="G111" s="3"/>
      <c r="H111" s="3"/>
      <c r="I111" s="3"/>
    </row>
    <row r="112" spans="1:9" s="19" customFormat="1">
      <c r="A112" s="3"/>
      <c r="B112" s="3"/>
      <c r="C112" s="3"/>
      <c r="D112" s="3"/>
      <c r="E112" s="86"/>
      <c r="F112" s="3"/>
      <c r="G112" s="3"/>
      <c r="H112" s="3"/>
      <c r="I112" s="3"/>
    </row>
    <row r="113" spans="1:9" s="19" customFormat="1">
      <c r="A113" s="3"/>
      <c r="B113" s="3"/>
      <c r="C113" s="3"/>
      <c r="D113" s="3"/>
      <c r="E113" s="86"/>
      <c r="F113" s="3"/>
      <c r="G113" s="3"/>
      <c r="H113" s="3"/>
      <c r="I113" s="3"/>
    </row>
    <row r="114" spans="1:9" s="19" customFormat="1">
      <c r="A114" s="3"/>
      <c r="B114" s="3"/>
      <c r="C114" s="3"/>
      <c r="D114" s="3"/>
      <c r="E114" s="86"/>
      <c r="F114" s="3"/>
      <c r="G114" s="3"/>
      <c r="H114" s="3"/>
      <c r="I114" s="3"/>
    </row>
    <row r="115" spans="1:9" s="19" customFormat="1">
      <c r="A115" s="3"/>
      <c r="B115" s="3"/>
      <c r="C115" s="3"/>
      <c r="D115" s="3"/>
      <c r="E115" s="86"/>
      <c r="F115" s="3"/>
      <c r="G115" s="3"/>
      <c r="H115" s="3"/>
      <c r="I115" s="3"/>
    </row>
    <row r="116" spans="1:9" s="19" customFormat="1">
      <c r="A116" s="3"/>
      <c r="B116" s="3"/>
      <c r="C116" s="3"/>
      <c r="D116" s="3"/>
      <c r="E116" s="86"/>
      <c r="F116" s="3"/>
      <c r="G116" s="3"/>
      <c r="H116" s="3"/>
      <c r="I116" s="3"/>
    </row>
    <row r="117" spans="1:9" s="19" customFormat="1">
      <c r="A117" s="3"/>
      <c r="B117" s="3"/>
      <c r="C117" s="3"/>
      <c r="D117" s="3"/>
      <c r="E117" s="86"/>
      <c r="F117" s="3"/>
      <c r="G117" s="3"/>
      <c r="H117" s="3"/>
      <c r="I117" s="3"/>
    </row>
    <row r="118" spans="1:9" s="19" customFormat="1">
      <c r="A118" s="3"/>
      <c r="B118" s="3"/>
      <c r="C118" s="3"/>
      <c r="D118" s="3"/>
      <c r="E118" s="86"/>
      <c r="F118" s="3"/>
      <c r="G118" s="3"/>
      <c r="H118" s="3"/>
      <c r="I118" s="3"/>
    </row>
    <row r="119" spans="1:9" s="19" customFormat="1">
      <c r="A119" s="3"/>
      <c r="B119" s="3"/>
      <c r="C119" s="3"/>
      <c r="D119" s="3"/>
      <c r="E119" s="86"/>
      <c r="F119" s="3"/>
      <c r="G119" s="3"/>
      <c r="H119" s="3"/>
      <c r="I119" s="3"/>
    </row>
  </sheetData>
  <mergeCells count="2">
    <mergeCell ref="A2:D2"/>
    <mergeCell ref="B23:D23"/>
  </mergeCells>
  <pageMargins left="0.87" right="0.14000000000000001" top="0.43" bottom="0.09" header="0.16" footer="0.09"/>
  <pageSetup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00000"/>
  </sheetPr>
  <dimension ref="A1:I119"/>
  <sheetViews>
    <sheetView workbookViewId="0">
      <pane xSplit="1" ySplit="5" topLeftCell="B6" activePane="bottomRight" state="frozen"/>
      <selection activeCell="Q31" sqref="Q31"/>
      <selection pane="topRight" activeCell="Q31" sqref="Q31"/>
      <selection pane="bottomLeft" activeCell="Q31" sqref="Q31"/>
      <selection pane="bottomRight" activeCell="C25" sqref="C25"/>
    </sheetView>
  </sheetViews>
  <sheetFormatPr defaultRowHeight="12.75"/>
  <cols>
    <col min="1" max="1" width="42.140625" style="3" customWidth="1"/>
    <col min="2" max="2" width="17" style="3" customWidth="1"/>
    <col min="3" max="3" width="39.7109375" style="3" customWidth="1"/>
    <col min="4" max="4" width="18.28515625" style="3" customWidth="1"/>
    <col min="5" max="5" width="9.140625" style="86"/>
    <col min="6" max="16384" width="9.140625" style="3"/>
  </cols>
  <sheetData>
    <row r="1" spans="1:9" ht="14.25">
      <c r="A1" s="2"/>
      <c r="B1" s="2"/>
      <c r="C1" s="2"/>
      <c r="D1" s="2"/>
      <c r="E1" s="13"/>
      <c r="F1" s="2"/>
      <c r="G1" s="2"/>
      <c r="H1" s="2"/>
      <c r="I1" s="2"/>
    </row>
    <row r="2" spans="1:9" ht="23.25" customHeight="1">
      <c r="A2" s="88" t="s">
        <v>137</v>
      </c>
      <c r="B2" s="88"/>
      <c r="C2" s="88"/>
      <c r="D2" s="88"/>
      <c r="E2" s="13"/>
      <c r="F2" s="2"/>
      <c r="G2" s="2"/>
      <c r="H2" s="2"/>
      <c r="I2" s="2"/>
    </row>
    <row r="3" spans="1:9" ht="15.75">
      <c r="A3" s="1"/>
      <c r="B3" s="1"/>
      <c r="C3" s="2"/>
      <c r="D3" s="2"/>
      <c r="E3" s="13"/>
      <c r="F3" s="2"/>
      <c r="G3" s="2"/>
      <c r="H3" s="2"/>
      <c r="I3" s="2"/>
    </row>
    <row r="4" spans="1:9" ht="15.75">
      <c r="A4" s="16" t="s">
        <v>18</v>
      </c>
      <c r="B4" s="16" t="s">
        <v>120</v>
      </c>
      <c r="C4" s="16" t="s">
        <v>18</v>
      </c>
      <c r="D4" s="16" t="s">
        <v>120</v>
      </c>
      <c r="E4" s="13"/>
      <c r="F4" s="2"/>
      <c r="G4" s="2"/>
      <c r="H4" s="2"/>
      <c r="I4" s="2"/>
    </row>
    <row r="5" spans="1:9" ht="15.75">
      <c r="A5" s="79">
        <v>1</v>
      </c>
      <c r="B5" s="79">
        <v>2</v>
      </c>
      <c r="C5" s="79">
        <v>3</v>
      </c>
      <c r="D5" s="79">
        <v>4</v>
      </c>
      <c r="E5" s="13"/>
      <c r="F5" s="2"/>
      <c r="G5" s="2"/>
      <c r="H5" s="2"/>
      <c r="I5" s="2"/>
    </row>
    <row r="6" spans="1:9" ht="15.75">
      <c r="A6" s="80" t="s">
        <v>31</v>
      </c>
      <c r="B6" s="81">
        <f t="shared" ref="B6" si="0">B7+B18+B16</f>
        <v>92275476</v>
      </c>
      <c r="C6" s="80" t="s">
        <v>135</v>
      </c>
      <c r="D6" s="82">
        <f>D7+D8+D17</f>
        <v>235390071</v>
      </c>
      <c r="E6" s="13"/>
      <c r="F6" s="2"/>
      <c r="G6" s="2"/>
      <c r="H6" s="2"/>
      <c r="I6" s="2"/>
    </row>
    <row r="7" spans="1:9" s="15" customFormat="1" ht="15.75">
      <c r="A7" s="33" t="s">
        <v>21</v>
      </c>
      <c r="B7" s="61">
        <f>SUM(B8:B15)</f>
        <v>92205807</v>
      </c>
      <c r="C7" s="33" t="s">
        <v>13</v>
      </c>
      <c r="D7" s="33"/>
      <c r="E7" s="85"/>
      <c r="F7" s="14"/>
      <c r="G7" s="14"/>
      <c r="H7" s="14"/>
      <c r="I7" s="14"/>
    </row>
    <row r="8" spans="1:9" ht="15.75">
      <c r="A8" s="28" t="s">
        <v>42</v>
      </c>
      <c r="B8" s="71"/>
      <c r="C8" s="33" t="s">
        <v>59</v>
      </c>
      <c r="D8" s="61">
        <f>SUM(D9:D16)</f>
        <v>228915223</v>
      </c>
      <c r="E8" s="13"/>
      <c r="F8" s="2"/>
      <c r="G8" s="2"/>
      <c r="H8" s="2"/>
      <c r="I8" s="2"/>
    </row>
    <row r="9" spans="1:9" ht="14.25">
      <c r="A9" s="28" t="s">
        <v>43</v>
      </c>
      <c r="B9" s="71">
        <v>40189006</v>
      </c>
      <c r="C9" s="28" t="s">
        <v>66</v>
      </c>
      <c r="D9" s="32">
        <f>14891000+168017462</f>
        <v>182908462</v>
      </c>
      <c r="E9" s="13"/>
      <c r="F9" s="2"/>
      <c r="G9" s="2"/>
      <c r="H9" s="2"/>
      <c r="I9" s="2"/>
    </row>
    <row r="10" spans="1:9" ht="14.25">
      <c r="A10" s="28" t="s">
        <v>45</v>
      </c>
      <c r="B10" s="71"/>
      <c r="C10" s="28" t="s">
        <v>67</v>
      </c>
      <c r="D10" s="32"/>
      <c r="E10" s="13"/>
      <c r="F10" s="2"/>
      <c r="G10" s="2"/>
      <c r="H10" s="2"/>
      <c r="I10" s="2"/>
    </row>
    <row r="11" spans="1:9" ht="14.25">
      <c r="A11" s="28" t="s">
        <v>58</v>
      </c>
      <c r="B11" s="71">
        <v>25183800</v>
      </c>
      <c r="C11" s="28" t="s">
        <v>68</v>
      </c>
      <c r="D11" s="32">
        <f>6885000+25811761</f>
        <v>32696761</v>
      </c>
      <c r="E11" s="13"/>
      <c r="F11" s="2"/>
      <c r="G11" s="2"/>
      <c r="H11" s="2"/>
      <c r="I11" s="2"/>
    </row>
    <row r="12" spans="1:9" ht="14.25">
      <c r="A12" s="28" t="s">
        <v>46</v>
      </c>
      <c r="B12" s="71">
        <v>4650000</v>
      </c>
      <c r="C12" s="28" t="s">
        <v>47</v>
      </c>
      <c r="D12" s="32">
        <v>12300000</v>
      </c>
      <c r="E12" s="13"/>
      <c r="F12" s="2"/>
      <c r="G12" s="2"/>
      <c r="H12" s="2"/>
      <c r="I12" s="2"/>
    </row>
    <row r="13" spans="1:9" ht="14.25">
      <c r="A13" s="28" t="s">
        <v>44</v>
      </c>
      <c r="B13" s="71">
        <v>7546000</v>
      </c>
      <c r="C13" s="28" t="s">
        <v>48</v>
      </c>
      <c r="D13" s="32"/>
      <c r="E13" s="13"/>
      <c r="F13" s="2"/>
      <c r="G13" s="2"/>
      <c r="H13" s="2"/>
      <c r="I13" s="2"/>
    </row>
    <row r="14" spans="1:9" ht="14.25">
      <c r="A14" s="28" t="s">
        <v>49</v>
      </c>
      <c r="B14" s="71">
        <v>500000</v>
      </c>
      <c r="C14" s="28" t="s">
        <v>50</v>
      </c>
      <c r="D14" s="32"/>
      <c r="E14" s="13"/>
      <c r="F14" s="2"/>
      <c r="G14" s="2"/>
      <c r="H14" s="2"/>
      <c r="I14" s="2"/>
    </row>
    <row r="15" spans="1:9" ht="14.25">
      <c r="A15" s="28" t="s">
        <v>73</v>
      </c>
      <c r="B15" s="71">
        <v>14137001</v>
      </c>
      <c r="C15" s="28" t="s">
        <v>72</v>
      </c>
      <c r="D15" s="32"/>
      <c r="E15" s="13"/>
      <c r="F15" s="2"/>
      <c r="G15" s="2"/>
      <c r="H15" s="2"/>
      <c r="I15" s="2"/>
    </row>
    <row r="16" spans="1:9" s="15" customFormat="1" ht="15.75">
      <c r="A16" s="33" t="s">
        <v>53</v>
      </c>
      <c r="B16" s="61">
        <f t="shared" ref="B16" si="1">SUM(B17:B17)</f>
        <v>0</v>
      </c>
      <c r="C16" s="28" t="s">
        <v>12</v>
      </c>
      <c r="D16" s="32">
        <v>1010000</v>
      </c>
      <c r="E16" s="85"/>
      <c r="F16" s="14"/>
      <c r="G16" s="14"/>
      <c r="H16" s="14"/>
    </row>
    <row r="17" spans="1:9" ht="15.75">
      <c r="A17" s="28" t="s">
        <v>32</v>
      </c>
      <c r="B17" s="4"/>
      <c r="C17" s="33" t="s">
        <v>134</v>
      </c>
      <c r="D17" s="61">
        <f>SUM(D18:D22)</f>
        <v>6474848</v>
      </c>
      <c r="E17" s="13"/>
      <c r="F17" s="2"/>
      <c r="G17" s="2"/>
      <c r="H17" s="2"/>
      <c r="I17" s="2"/>
    </row>
    <row r="18" spans="1:9" s="15" customFormat="1" ht="15.75">
      <c r="A18" s="33" t="s">
        <v>54</v>
      </c>
      <c r="B18" s="63">
        <f>67246+1487+936</f>
        <v>69669</v>
      </c>
      <c r="C18" s="28" t="s">
        <v>38</v>
      </c>
      <c r="D18" s="71">
        <v>1687000</v>
      </c>
      <c r="E18" s="85"/>
      <c r="F18" s="14"/>
      <c r="G18" s="14"/>
      <c r="H18" s="14"/>
      <c r="I18" s="14"/>
    </row>
    <row r="19" spans="1:9" ht="14.25">
      <c r="A19" s="83"/>
      <c r="B19" s="83"/>
      <c r="C19" s="28" t="s">
        <v>51</v>
      </c>
      <c r="D19" s="71"/>
      <c r="E19" s="13"/>
      <c r="F19" s="2"/>
      <c r="G19" s="2"/>
      <c r="H19" s="2"/>
      <c r="I19" s="2"/>
    </row>
    <row r="20" spans="1:9" s="15" customFormat="1" ht="14.25">
      <c r="A20" s="65"/>
      <c r="B20" s="65"/>
      <c r="C20" s="28" t="s">
        <v>52</v>
      </c>
      <c r="D20" s="71">
        <v>2334659</v>
      </c>
      <c r="E20" s="85"/>
      <c r="F20" s="14"/>
      <c r="G20" s="14"/>
      <c r="H20" s="14"/>
      <c r="I20" s="14"/>
    </row>
    <row r="21" spans="1:9" s="15" customFormat="1" ht="14.25">
      <c r="A21" s="65"/>
      <c r="B21" s="65"/>
      <c r="C21" s="28" t="s">
        <v>26</v>
      </c>
      <c r="D21" s="71">
        <f>78649+22000</f>
        <v>100649</v>
      </c>
      <c r="E21" s="85"/>
      <c r="F21" s="14"/>
      <c r="G21" s="14"/>
      <c r="H21" s="14"/>
      <c r="I21" s="14"/>
    </row>
    <row r="22" spans="1:9" ht="14.25">
      <c r="A22" s="84"/>
      <c r="B22" s="84"/>
      <c r="C22" s="68" t="s">
        <v>12</v>
      </c>
      <c r="D22" s="71">
        <v>2352540</v>
      </c>
      <c r="E22" s="13"/>
      <c r="F22" s="2"/>
      <c r="G22" s="2"/>
      <c r="H22" s="2"/>
      <c r="I22" s="2"/>
    </row>
    <row r="23" spans="1:9" s="10" customFormat="1" ht="17.25">
      <c r="A23" s="69" t="s">
        <v>126</v>
      </c>
      <c r="B23" s="89">
        <f>B6-D6</f>
        <v>-143114595</v>
      </c>
      <c r="C23" s="89"/>
      <c r="D23" s="89"/>
      <c r="E23" s="47"/>
      <c r="F23" s="9"/>
      <c r="G23" s="9"/>
      <c r="H23" s="9"/>
      <c r="I23" s="9"/>
    </row>
    <row r="24" spans="1:9" ht="15.75">
      <c r="A24" s="6"/>
      <c r="B24" s="6"/>
    </row>
    <row r="25" spans="1:9" ht="15.75">
      <c r="A25" s="6"/>
      <c r="B25" s="6"/>
    </row>
    <row r="26" spans="1:9" s="19" customFormat="1">
      <c r="A26" s="3"/>
      <c r="B26" s="3"/>
      <c r="C26" s="3"/>
      <c r="D26" s="3"/>
      <c r="E26" s="86"/>
      <c r="F26" s="3"/>
      <c r="G26" s="3"/>
      <c r="H26" s="3"/>
      <c r="I26" s="3"/>
    </row>
    <row r="27" spans="1:9" s="19" customFormat="1">
      <c r="A27" s="3"/>
      <c r="B27" s="3"/>
      <c r="C27" s="3"/>
      <c r="D27" s="3"/>
      <c r="E27" s="86"/>
      <c r="F27" s="3"/>
      <c r="G27" s="3"/>
      <c r="H27" s="3"/>
      <c r="I27" s="3"/>
    </row>
    <row r="28" spans="1:9" s="19" customFormat="1">
      <c r="A28" s="3"/>
      <c r="B28" s="3"/>
      <c r="C28" s="3"/>
      <c r="D28" s="3"/>
      <c r="E28" s="86"/>
      <c r="F28" s="3"/>
      <c r="G28" s="3"/>
      <c r="H28" s="3"/>
      <c r="I28" s="3"/>
    </row>
    <row r="29" spans="1:9" s="19" customFormat="1">
      <c r="A29" s="3"/>
      <c r="B29" s="3"/>
      <c r="C29" s="3"/>
      <c r="D29" s="3"/>
      <c r="E29" s="86"/>
      <c r="F29" s="3"/>
      <c r="G29" s="3"/>
      <c r="H29" s="3"/>
      <c r="I29" s="3"/>
    </row>
    <row r="30" spans="1:9" s="19" customFormat="1">
      <c r="A30" s="3"/>
      <c r="B30" s="3"/>
      <c r="C30" s="3"/>
      <c r="D30" s="3"/>
      <c r="E30" s="86"/>
      <c r="F30" s="3"/>
      <c r="G30" s="3"/>
      <c r="H30" s="3"/>
      <c r="I30" s="3"/>
    </row>
    <row r="31" spans="1:9" s="19" customFormat="1">
      <c r="A31" s="3"/>
      <c r="B31" s="3"/>
      <c r="C31" s="3"/>
      <c r="D31" s="3"/>
      <c r="E31" s="86"/>
      <c r="F31" s="3"/>
      <c r="G31" s="3"/>
      <c r="H31" s="3"/>
      <c r="I31" s="3"/>
    </row>
    <row r="32" spans="1:9" s="19" customFormat="1">
      <c r="A32" s="3"/>
      <c r="B32" s="3"/>
      <c r="C32" s="3"/>
      <c r="D32" s="3"/>
      <c r="E32" s="86"/>
      <c r="F32" s="3"/>
      <c r="G32" s="3"/>
      <c r="H32" s="3"/>
      <c r="I32" s="3"/>
    </row>
    <row r="33" spans="1:9" s="19" customFormat="1">
      <c r="A33" s="3"/>
      <c r="B33" s="3"/>
      <c r="C33" s="3"/>
      <c r="D33" s="3"/>
      <c r="E33" s="86"/>
      <c r="F33" s="3"/>
      <c r="G33" s="3"/>
      <c r="H33" s="3"/>
      <c r="I33" s="3"/>
    </row>
    <row r="34" spans="1:9" s="19" customFormat="1">
      <c r="A34" s="3"/>
      <c r="B34" s="3"/>
      <c r="C34" s="3"/>
      <c r="D34" s="3"/>
      <c r="E34" s="86"/>
      <c r="F34" s="3"/>
      <c r="G34" s="3"/>
      <c r="H34" s="3"/>
      <c r="I34" s="3"/>
    </row>
    <row r="35" spans="1:9" s="19" customFormat="1">
      <c r="A35" s="3"/>
      <c r="B35" s="3"/>
      <c r="C35" s="3"/>
      <c r="D35" s="3"/>
      <c r="E35" s="86"/>
      <c r="F35" s="3"/>
      <c r="G35" s="3"/>
      <c r="H35" s="3"/>
      <c r="I35" s="3"/>
    </row>
    <row r="36" spans="1:9" s="19" customFormat="1">
      <c r="A36" s="3"/>
      <c r="B36" s="3"/>
      <c r="C36" s="3"/>
      <c r="D36" s="3"/>
      <c r="E36" s="86"/>
      <c r="F36" s="3"/>
      <c r="G36" s="3"/>
      <c r="H36" s="3"/>
      <c r="I36" s="3"/>
    </row>
    <row r="37" spans="1:9" s="19" customFormat="1">
      <c r="A37" s="3"/>
      <c r="B37" s="3"/>
      <c r="C37" s="3"/>
      <c r="D37" s="3"/>
      <c r="E37" s="86"/>
      <c r="F37" s="3"/>
      <c r="G37" s="3"/>
      <c r="H37" s="3"/>
      <c r="I37" s="3"/>
    </row>
    <row r="38" spans="1:9" s="19" customFormat="1">
      <c r="A38" s="3"/>
      <c r="B38" s="3"/>
      <c r="C38" s="3"/>
      <c r="D38" s="3"/>
      <c r="E38" s="86"/>
      <c r="F38" s="3"/>
      <c r="G38" s="3"/>
      <c r="H38" s="3"/>
      <c r="I38" s="3"/>
    </row>
    <row r="39" spans="1:9" s="19" customFormat="1">
      <c r="A39" s="3"/>
      <c r="B39" s="3"/>
      <c r="C39" s="3"/>
      <c r="D39" s="3"/>
      <c r="E39" s="86"/>
      <c r="F39" s="3"/>
      <c r="G39" s="3"/>
      <c r="H39" s="3"/>
      <c r="I39" s="3"/>
    </row>
    <row r="40" spans="1:9" s="19" customFormat="1">
      <c r="A40" s="3"/>
      <c r="B40" s="3"/>
      <c r="C40" s="3"/>
      <c r="D40" s="3"/>
      <c r="E40" s="86"/>
      <c r="F40" s="3"/>
      <c r="G40" s="3"/>
      <c r="H40" s="3"/>
      <c r="I40" s="3"/>
    </row>
    <row r="41" spans="1:9" s="19" customFormat="1">
      <c r="A41" s="3"/>
      <c r="B41" s="3"/>
      <c r="C41" s="3"/>
      <c r="D41" s="3"/>
      <c r="E41" s="86"/>
      <c r="F41" s="3"/>
      <c r="G41" s="3"/>
      <c r="H41" s="3"/>
      <c r="I41" s="3"/>
    </row>
    <row r="42" spans="1:9" s="19" customFormat="1">
      <c r="A42" s="3"/>
      <c r="B42" s="3"/>
      <c r="C42" s="3"/>
      <c r="D42" s="3"/>
      <c r="E42" s="86"/>
      <c r="F42" s="3"/>
      <c r="G42" s="3"/>
      <c r="H42" s="3"/>
      <c r="I42" s="3"/>
    </row>
    <row r="43" spans="1:9" s="19" customFormat="1">
      <c r="A43" s="3"/>
      <c r="B43" s="3"/>
      <c r="C43" s="3"/>
      <c r="D43" s="3"/>
      <c r="E43" s="86"/>
      <c r="F43" s="3"/>
      <c r="G43" s="3"/>
      <c r="H43" s="3"/>
      <c r="I43" s="3"/>
    </row>
    <row r="44" spans="1:9" s="19" customFormat="1">
      <c r="A44" s="3"/>
      <c r="B44" s="3"/>
      <c r="C44" s="3"/>
      <c r="D44" s="3"/>
      <c r="E44" s="86"/>
      <c r="F44" s="3"/>
      <c r="G44" s="3"/>
      <c r="H44" s="3"/>
      <c r="I44" s="3"/>
    </row>
    <row r="45" spans="1:9" s="19" customFormat="1">
      <c r="A45" s="3"/>
      <c r="B45" s="3"/>
      <c r="C45" s="3"/>
      <c r="D45" s="3"/>
      <c r="E45" s="86"/>
      <c r="F45" s="3"/>
      <c r="G45" s="3"/>
      <c r="H45" s="3"/>
      <c r="I45" s="3"/>
    </row>
    <row r="46" spans="1:9" s="19" customFormat="1">
      <c r="A46" s="3"/>
      <c r="B46" s="3"/>
      <c r="C46" s="3"/>
      <c r="D46" s="3"/>
      <c r="E46" s="86"/>
      <c r="F46" s="3"/>
      <c r="G46" s="3"/>
      <c r="H46" s="3"/>
      <c r="I46" s="3"/>
    </row>
    <row r="47" spans="1:9" s="19" customFormat="1">
      <c r="A47" s="3"/>
      <c r="B47" s="3"/>
      <c r="C47" s="3"/>
      <c r="D47" s="3"/>
      <c r="E47" s="86"/>
      <c r="F47" s="3"/>
      <c r="G47" s="3"/>
      <c r="H47" s="3"/>
      <c r="I47" s="3"/>
    </row>
    <row r="48" spans="1:9" s="19" customFormat="1">
      <c r="A48" s="3"/>
      <c r="B48" s="3"/>
      <c r="C48" s="3"/>
      <c r="D48" s="3"/>
      <c r="E48" s="86"/>
      <c r="F48" s="3"/>
      <c r="G48" s="3"/>
      <c r="H48" s="3"/>
      <c r="I48" s="3"/>
    </row>
    <row r="49" spans="1:9" s="19" customFormat="1">
      <c r="A49" s="3"/>
      <c r="B49" s="3"/>
      <c r="C49" s="3"/>
      <c r="D49" s="3"/>
      <c r="E49" s="86"/>
      <c r="F49" s="3"/>
      <c r="G49" s="3"/>
      <c r="H49" s="3"/>
      <c r="I49" s="3"/>
    </row>
    <row r="50" spans="1:9" s="19" customFormat="1">
      <c r="A50" s="3"/>
      <c r="B50" s="3"/>
      <c r="C50" s="3"/>
      <c r="D50" s="3"/>
      <c r="E50" s="86"/>
      <c r="F50" s="3"/>
      <c r="G50" s="3"/>
      <c r="H50" s="3"/>
      <c r="I50" s="3"/>
    </row>
    <row r="51" spans="1:9" s="19" customFormat="1">
      <c r="A51" s="3"/>
      <c r="B51" s="3"/>
      <c r="C51" s="3"/>
      <c r="D51" s="3"/>
      <c r="E51" s="86"/>
      <c r="F51" s="3"/>
      <c r="G51" s="3"/>
      <c r="H51" s="3"/>
      <c r="I51" s="3"/>
    </row>
    <row r="52" spans="1:9" s="19" customFormat="1">
      <c r="A52" s="3"/>
      <c r="B52" s="3"/>
      <c r="C52" s="3"/>
      <c r="D52" s="3"/>
      <c r="E52" s="86"/>
      <c r="F52" s="3"/>
      <c r="G52" s="3"/>
      <c r="H52" s="3"/>
      <c r="I52" s="3"/>
    </row>
    <row r="53" spans="1:9" s="19" customFormat="1">
      <c r="A53" s="3"/>
      <c r="B53" s="3"/>
      <c r="C53" s="3"/>
      <c r="D53" s="3"/>
      <c r="E53" s="86"/>
      <c r="F53" s="3"/>
      <c r="G53" s="3"/>
      <c r="H53" s="3"/>
      <c r="I53" s="3"/>
    </row>
    <row r="54" spans="1:9" s="19" customFormat="1">
      <c r="A54" s="3"/>
      <c r="B54" s="3"/>
      <c r="C54" s="3"/>
      <c r="D54" s="3"/>
      <c r="E54" s="86"/>
      <c r="F54" s="3"/>
      <c r="G54" s="3"/>
      <c r="H54" s="3"/>
      <c r="I54" s="3"/>
    </row>
    <row r="55" spans="1:9" s="19" customFormat="1">
      <c r="A55" s="3"/>
      <c r="B55" s="3"/>
      <c r="C55" s="3"/>
      <c r="D55" s="3"/>
      <c r="E55" s="86"/>
      <c r="F55" s="3"/>
      <c r="G55" s="3"/>
      <c r="H55" s="3"/>
      <c r="I55" s="3"/>
    </row>
    <row r="56" spans="1:9" s="19" customFormat="1">
      <c r="A56" s="3"/>
      <c r="B56" s="3"/>
      <c r="C56" s="3"/>
      <c r="D56" s="3"/>
      <c r="E56" s="86"/>
      <c r="F56" s="3"/>
      <c r="G56" s="3"/>
      <c r="H56" s="3"/>
      <c r="I56" s="3"/>
    </row>
    <row r="57" spans="1:9" s="19" customFormat="1">
      <c r="A57" s="3"/>
      <c r="B57" s="3"/>
      <c r="C57" s="3"/>
      <c r="D57" s="3"/>
      <c r="E57" s="86"/>
      <c r="F57" s="3"/>
      <c r="G57" s="3"/>
      <c r="H57" s="3"/>
      <c r="I57" s="3"/>
    </row>
    <row r="58" spans="1:9" s="19" customFormat="1">
      <c r="A58" s="3"/>
      <c r="B58" s="3"/>
      <c r="C58" s="3"/>
      <c r="D58" s="3"/>
      <c r="E58" s="86"/>
      <c r="F58" s="3"/>
      <c r="G58" s="3"/>
      <c r="H58" s="3"/>
      <c r="I58" s="3"/>
    </row>
    <row r="59" spans="1:9" s="19" customFormat="1">
      <c r="A59" s="3"/>
      <c r="B59" s="3"/>
      <c r="C59" s="3"/>
      <c r="D59" s="3"/>
      <c r="E59" s="86"/>
      <c r="F59" s="3"/>
      <c r="G59" s="3"/>
      <c r="H59" s="3"/>
      <c r="I59" s="3"/>
    </row>
    <row r="60" spans="1:9" s="19" customFormat="1">
      <c r="A60" s="3"/>
      <c r="B60" s="3"/>
      <c r="C60" s="3"/>
      <c r="D60" s="3"/>
      <c r="E60" s="86"/>
      <c r="F60" s="3"/>
      <c r="G60" s="3"/>
      <c r="H60" s="3"/>
      <c r="I60" s="3"/>
    </row>
    <row r="61" spans="1:9" s="19" customFormat="1">
      <c r="A61" s="3"/>
      <c r="B61" s="3"/>
      <c r="C61" s="3"/>
      <c r="D61" s="3"/>
      <c r="E61" s="86"/>
      <c r="F61" s="3"/>
      <c r="G61" s="3"/>
      <c r="H61" s="3"/>
      <c r="I61" s="3"/>
    </row>
    <row r="62" spans="1:9" s="19" customFormat="1">
      <c r="A62" s="3"/>
      <c r="B62" s="3"/>
      <c r="C62" s="3"/>
      <c r="D62" s="3"/>
      <c r="E62" s="86"/>
      <c r="F62" s="3"/>
      <c r="G62" s="3"/>
      <c r="H62" s="3"/>
      <c r="I62" s="3"/>
    </row>
    <row r="63" spans="1:9" s="19" customFormat="1">
      <c r="A63" s="3"/>
      <c r="B63" s="3"/>
      <c r="C63" s="3"/>
      <c r="D63" s="3"/>
      <c r="E63" s="86"/>
      <c r="F63" s="3"/>
      <c r="G63" s="3"/>
      <c r="H63" s="3"/>
      <c r="I63" s="3"/>
    </row>
    <row r="64" spans="1:9" s="19" customFormat="1">
      <c r="A64" s="3"/>
      <c r="B64" s="3"/>
      <c r="C64" s="3"/>
      <c r="D64" s="3"/>
      <c r="E64" s="86"/>
      <c r="F64" s="3"/>
      <c r="G64" s="3"/>
      <c r="H64" s="3"/>
      <c r="I64" s="3"/>
    </row>
    <row r="65" spans="1:9" s="19" customFormat="1">
      <c r="A65" s="3"/>
      <c r="B65" s="3"/>
      <c r="C65" s="3"/>
      <c r="D65" s="3"/>
      <c r="E65" s="86"/>
      <c r="F65" s="3"/>
      <c r="G65" s="3"/>
      <c r="H65" s="3"/>
      <c r="I65" s="3"/>
    </row>
    <row r="66" spans="1:9" s="19" customFormat="1">
      <c r="A66" s="3"/>
      <c r="B66" s="3"/>
      <c r="C66" s="3"/>
      <c r="D66" s="3"/>
      <c r="E66" s="86"/>
      <c r="F66" s="3"/>
      <c r="G66" s="3"/>
      <c r="H66" s="3"/>
      <c r="I66" s="3"/>
    </row>
    <row r="67" spans="1:9" s="19" customFormat="1">
      <c r="A67" s="3"/>
      <c r="B67" s="3"/>
      <c r="C67" s="3"/>
      <c r="D67" s="3"/>
      <c r="E67" s="86"/>
      <c r="F67" s="3"/>
      <c r="G67" s="3"/>
      <c r="H67" s="3"/>
      <c r="I67" s="3"/>
    </row>
    <row r="68" spans="1:9" s="19" customFormat="1">
      <c r="A68" s="3"/>
      <c r="B68" s="3"/>
      <c r="C68" s="3"/>
      <c r="D68" s="3"/>
      <c r="E68" s="86"/>
      <c r="F68" s="3"/>
      <c r="G68" s="3"/>
      <c r="H68" s="3"/>
      <c r="I68" s="3"/>
    </row>
    <row r="69" spans="1:9" s="19" customFormat="1">
      <c r="A69" s="3"/>
      <c r="B69" s="3"/>
      <c r="C69" s="3"/>
      <c r="D69" s="3"/>
      <c r="E69" s="86"/>
      <c r="F69" s="3"/>
      <c r="G69" s="3"/>
      <c r="H69" s="3"/>
      <c r="I69" s="3"/>
    </row>
    <row r="70" spans="1:9" s="19" customFormat="1">
      <c r="A70" s="3"/>
      <c r="B70" s="3"/>
      <c r="C70" s="3"/>
      <c r="D70" s="3"/>
      <c r="E70" s="86"/>
      <c r="F70" s="3"/>
      <c r="G70" s="3"/>
      <c r="H70" s="3"/>
      <c r="I70" s="3"/>
    </row>
    <row r="71" spans="1:9" s="19" customFormat="1">
      <c r="A71" s="3"/>
      <c r="B71" s="3"/>
      <c r="C71" s="3"/>
      <c r="D71" s="3"/>
      <c r="E71" s="86"/>
      <c r="F71" s="3"/>
      <c r="G71" s="3"/>
      <c r="H71" s="3"/>
      <c r="I71" s="3"/>
    </row>
    <row r="72" spans="1:9" s="19" customFormat="1">
      <c r="A72" s="3"/>
      <c r="B72" s="3"/>
      <c r="C72" s="3"/>
      <c r="D72" s="3"/>
      <c r="E72" s="86"/>
      <c r="F72" s="3"/>
      <c r="G72" s="3"/>
      <c r="H72" s="3"/>
      <c r="I72" s="3"/>
    </row>
    <row r="73" spans="1:9" s="19" customFormat="1">
      <c r="A73" s="3"/>
      <c r="B73" s="3"/>
      <c r="C73" s="3"/>
      <c r="D73" s="3"/>
      <c r="E73" s="86"/>
      <c r="F73" s="3"/>
      <c r="G73" s="3"/>
      <c r="H73" s="3"/>
      <c r="I73" s="3"/>
    </row>
    <row r="74" spans="1:9" s="19" customFormat="1">
      <c r="A74" s="3"/>
      <c r="B74" s="3"/>
      <c r="C74" s="3"/>
      <c r="D74" s="3"/>
      <c r="E74" s="86"/>
      <c r="F74" s="3"/>
      <c r="G74" s="3"/>
      <c r="H74" s="3"/>
      <c r="I74" s="3"/>
    </row>
    <row r="75" spans="1:9" s="19" customFormat="1">
      <c r="A75" s="3"/>
      <c r="B75" s="3"/>
      <c r="C75" s="3"/>
      <c r="D75" s="3"/>
      <c r="E75" s="86"/>
      <c r="F75" s="3"/>
      <c r="G75" s="3"/>
      <c r="H75" s="3"/>
      <c r="I75" s="3"/>
    </row>
    <row r="76" spans="1:9" s="19" customFormat="1">
      <c r="A76" s="3"/>
      <c r="B76" s="3"/>
      <c r="C76" s="3"/>
      <c r="D76" s="3"/>
      <c r="E76" s="86"/>
      <c r="F76" s="3"/>
      <c r="G76" s="3"/>
      <c r="H76" s="3"/>
      <c r="I76" s="3"/>
    </row>
    <row r="77" spans="1:9" s="19" customFormat="1">
      <c r="A77" s="3"/>
      <c r="B77" s="3"/>
      <c r="C77" s="3"/>
      <c r="D77" s="3"/>
      <c r="E77" s="86"/>
      <c r="F77" s="3"/>
      <c r="G77" s="3"/>
      <c r="H77" s="3"/>
      <c r="I77" s="3"/>
    </row>
    <row r="78" spans="1:9" s="19" customFormat="1">
      <c r="A78" s="3"/>
      <c r="B78" s="3"/>
      <c r="C78" s="3"/>
      <c r="D78" s="3"/>
      <c r="E78" s="86"/>
      <c r="F78" s="3"/>
      <c r="G78" s="3"/>
      <c r="H78" s="3"/>
      <c r="I78" s="3"/>
    </row>
    <row r="79" spans="1:9" s="19" customFormat="1">
      <c r="A79" s="3"/>
      <c r="B79" s="3"/>
      <c r="C79" s="3"/>
      <c r="D79" s="3"/>
      <c r="E79" s="86"/>
      <c r="F79" s="3"/>
      <c r="G79" s="3"/>
      <c r="H79" s="3"/>
      <c r="I79" s="3"/>
    </row>
    <row r="80" spans="1:9" s="19" customFormat="1">
      <c r="A80" s="3"/>
      <c r="B80" s="3"/>
      <c r="C80" s="3"/>
      <c r="D80" s="3"/>
      <c r="E80" s="86"/>
      <c r="F80" s="3"/>
      <c r="G80" s="3"/>
      <c r="H80" s="3"/>
      <c r="I80" s="3"/>
    </row>
    <row r="81" spans="1:9" s="19" customFormat="1">
      <c r="A81" s="3"/>
      <c r="B81" s="3"/>
      <c r="C81" s="3"/>
      <c r="D81" s="3"/>
      <c r="E81" s="86"/>
      <c r="F81" s="3"/>
      <c r="G81" s="3"/>
      <c r="H81" s="3"/>
      <c r="I81" s="3"/>
    </row>
    <row r="82" spans="1:9" s="19" customFormat="1">
      <c r="A82" s="3"/>
      <c r="B82" s="3"/>
      <c r="C82" s="3"/>
      <c r="D82" s="3"/>
      <c r="E82" s="86"/>
      <c r="F82" s="3"/>
      <c r="G82" s="3"/>
      <c r="H82" s="3"/>
      <c r="I82" s="3"/>
    </row>
    <row r="83" spans="1:9" s="19" customFormat="1">
      <c r="A83" s="3"/>
      <c r="B83" s="3"/>
      <c r="C83" s="3"/>
      <c r="D83" s="3"/>
      <c r="E83" s="86"/>
      <c r="F83" s="3"/>
      <c r="G83" s="3"/>
      <c r="H83" s="3"/>
      <c r="I83" s="3"/>
    </row>
    <row r="84" spans="1:9" s="19" customFormat="1">
      <c r="A84" s="3"/>
      <c r="B84" s="3"/>
      <c r="C84" s="3"/>
      <c r="D84" s="3"/>
      <c r="E84" s="86"/>
      <c r="F84" s="3"/>
      <c r="G84" s="3"/>
      <c r="H84" s="3"/>
      <c r="I84" s="3"/>
    </row>
    <row r="85" spans="1:9" s="19" customFormat="1">
      <c r="A85" s="3"/>
      <c r="B85" s="3"/>
      <c r="C85" s="3"/>
      <c r="D85" s="3"/>
      <c r="E85" s="86"/>
      <c r="F85" s="3"/>
      <c r="G85" s="3"/>
      <c r="H85" s="3"/>
      <c r="I85" s="3"/>
    </row>
    <row r="86" spans="1:9" s="19" customFormat="1">
      <c r="A86" s="3"/>
      <c r="B86" s="3"/>
      <c r="C86" s="3"/>
      <c r="D86" s="3"/>
      <c r="E86" s="86"/>
      <c r="F86" s="3"/>
      <c r="G86" s="3"/>
      <c r="H86" s="3"/>
      <c r="I86" s="3"/>
    </row>
    <row r="87" spans="1:9" s="19" customFormat="1">
      <c r="A87" s="3"/>
      <c r="B87" s="3"/>
      <c r="C87" s="3"/>
      <c r="D87" s="3"/>
      <c r="E87" s="86"/>
      <c r="F87" s="3"/>
      <c r="G87" s="3"/>
      <c r="H87" s="3"/>
      <c r="I87" s="3"/>
    </row>
    <row r="88" spans="1:9" s="19" customFormat="1">
      <c r="A88" s="3"/>
      <c r="B88" s="3"/>
      <c r="C88" s="3"/>
      <c r="D88" s="3"/>
      <c r="E88" s="86"/>
      <c r="F88" s="3"/>
      <c r="G88" s="3"/>
      <c r="H88" s="3"/>
      <c r="I88" s="3"/>
    </row>
    <row r="89" spans="1:9" s="19" customFormat="1">
      <c r="A89" s="3"/>
      <c r="B89" s="3"/>
      <c r="C89" s="3"/>
      <c r="D89" s="3"/>
      <c r="E89" s="86"/>
      <c r="F89" s="3"/>
      <c r="G89" s="3"/>
      <c r="H89" s="3"/>
      <c r="I89" s="3"/>
    </row>
    <row r="90" spans="1:9" s="19" customFormat="1">
      <c r="A90" s="3"/>
      <c r="B90" s="3"/>
      <c r="C90" s="3"/>
      <c r="D90" s="3"/>
      <c r="E90" s="86"/>
      <c r="F90" s="3"/>
      <c r="G90" s="3"/>
      <c r="H90" s="3"/>
      <c r="I90" s="3"/>
    </row>
    <row r="91" spans="1:9" s="19" customFormat="1">
      <c r="A91" s="3"/>
      <c r="B91" s="3"/>
      <c r="C91" s="3"/>
      <c r="D91" s="3"/>
      <c r="E91" s="86"/>
      <c r="F91" s="3"/>
      <c r="G91" s="3"/>
      <c r="H91" s="3"/>
      <c r="I91" s="3"/>
    </row>
    <row r="92" spans="1:9" s="19" customFormat="1">
      <c r="A92" s="3"/>
      <c r="B92" s="3"/>
      <c r="C92" s="3"/>
      <c r="D92" s="3"/>
      <c r="E92" s="86"/>
      <c r="F92" s="3"/>
      <c r="G92" s="3"/>
      <c r="H92" s="3"/>
      <c r="I92" s="3"/>
    </row>
    <row r="93" spans="1:9" s="19" customFormat="1">
      <c r="A93" s="3"/>
      <c r="B93" s="3"/>
      <c r="C93" s="3"/>
      <c r="D93" s="3"/>
      <c r="E93" s="86"/>
      <c r="F93" s="3"/>
      <c r="G93" s="3"/>
      <c r="H93" s="3"/>
      <c r="I93" s="3"/>
    </row>
    <row r="94" spans="1:9" s="19" customFormat="1">
      <c r="A94" s="3"/>
      <c r="B94" s="3"/>
      <c r="C94" s="3"/>
      <c r="D94" s="3"/>
      <c r="E94" s="86"/>
      <c r="F94" s="3"/>
      <c r="G94" s="3"/>
      <c r="H94" s="3"/>
      <c r="I94" s="3"/>
    </row>
    <row r="95" spans="1:9" s="19" customFormat="1">
      <c r="A95" s="3"/>
      <c r="B95" s="3"/>
      <c r="C95" s="3"/>
      <c r="D95" s="3"/>
      <c r="E95" s="86"/>
      <c r="F95" s="3"/>
      <c r="G95" s="3"/>
      <c r="H95" s="3"/>
      <c r="I95" s="3"/>
    </row>
    <row r="96" spans="1:9" s="19" customFormat="1">
      <c r="A96" s="3"/>
      <c r="B96" s="3"/>
      <c r="C96" s="3"/>
      <c r="D96" s="3"/>
      <c r="E96" s="86"/>
      <c r="F96" s="3"/>
      <c r="G96" s="3"/>
      <c r="H96" s="3"/>
      <c r="I96" s="3"/>
    </row>
    <row r="97" spans="1:9" s="19" customFormat="1">
      <c r="A97" s="3"/>
      <c r="B97" s="3"/>
      <c r="C97" s="3"/>
      <c r="D97" s="3"/>
      <c r="E97" s="86"/>
      <c r="F97" s="3"/>
      <c r="G97" s="3"/>
      <c r="H97" s="3"/>
      <c r="I97" s="3"/>
    </row>
    <row r="98" spans="1:9" s="19" customFormat="1">
      <c r="A98" s="3"/>
      <c r="B98" s="3"/>
      <c r="C98" s="3"/>
      <c r="D98" s="3"/>
      <c r="E98" s="86"/>
      <c r="F98" s="3"/>
      <c r="G98" s="3"/>
      <c r="H98" s="3"/>
      <c r="I98" s="3"/>
    </row>
    <row r="99" spans="1:9" s="19" customFormat="1">
      <c r="A99" s="3"/>
      <c r="B99" s="3"/>
      <c r="C99" s="3"/>
      <c r="D99" s="3"/>
      <c r="E99" s="86"/>
      <c r="F99" s="3"/>
      <c r="G99" s="3"/>
      <c r="H99" s="3"/>
      <c r="I99" s="3"/>
    </row>
    <row r="100" spans="1:9" s="19" customFormat="1">
      <c r="A100" s="3"/>
      <c r="B100" s="3"/>
      <c r="C100" s="3"/>
      <c r="D100" s="3"/>
      <c r="E100" s="86"/>
      <c r="F100" s="3"/>
      <c r="G100" s="3"/>
      <c r="H100" s="3"/>
      <c r="I100" s="3"/>
    </row>
    <row r="101" spans="1:9" s="19" customFormat="1">
      <c r="A101" s="3"/>
      <c r="B101" s="3"/>
      <c r="C101" s="3"/>
      <c r="D101" s="3"/>
      <c r="E101" s="86"/>
      <c r="F101" s="3"/>
      <c r="G101" s="3"/>
      <c r="H101" s="3"/>
      <c r="I101" s="3"/>
    </row>
    <row r="102" spans="1:9" s="19" customFormat="1">
      <c r="A102" s="3"/>
      <c r="B102" s="3"/>
      <c r="C102" s="3"/>
      <c r="D102" s="3"/>
      <c r="E102" s="86"/>
      <c r="F102" s="3"/>
      <c r="G102" s="3"/>
      <c r="H102" s="3"/>
      <c r="I102" s="3"/>
    </row>
    <row r="103" spans="1:9" s="19" customFormat="1">
      <c r="A103" s="3"/>
      <c r="B103" s="3"/>
      <c r="C103" s="3"/>
      <c r="D103" s="3"/>
      <c r="E103" s="86"/>
      <c r="F103" s="3"/>
      <c r="G103" s="3"/>
      <c r="H103" s="3"/>
      <c r="I103" s="3"/>
    </row>
    <row r="104" spans="1:9" s="19" customFormat="1">
      <c r="A104" s="3"/>
      <c r="B104" s="3"/>
      <c r="C104" s="3"/>
      <c r="D104" s="3"/>
      <c r="E104" s="86"/>
      <c r="F104" s="3"/>
      <c r="G104" s="3"/>
      <c r="H104" s="3"/>
      <c r="I104" s="3"/>
    </row>
    <row r="105" spans="1:9" s="19" customFormat="1">
      <c r="A105" s="3"/>
      <c r="B105" s="3"/>
      <c r="C105" s="3"/>
      <c r="D105" s="3"/>
      <c r="E105" s="86"/>
      <c r="F105" s="3"/>
      <c r="G105" s="3"/>
      <c r="H105" s="3"/>
      <c r="I105" s="3"/>
    </row>
    <row r="106" spans="1:9" s="19" customFormat="1">
      <c r="A106" s="3"/>
      <c r="B106" s="3"/>
      <c r="C106" s="3"/>
      <c r="D106" s="3"/>
      <c r="E106" s="86"/>
      <c r="F106" s="3"/>
      <c r="G106" s="3"/>
      <c r="H106" s="3"/>
      <c r="I106" s="3"/>
    </row>
    <row r="107" spans="1:9" s="19" customFormat="1">
      <c r="A107" s="3"/>
      <c r="B107" s="3"/>
      <c r="C107" s="3"/>
      <c r="D107" s="3"/>
      <c r="E107" s="86"/>
      <c r="F107" s="3"/>
      <c r="G107" s="3"/>
      <c r="H107" s="3"/>
      <c r="I107" s="3"/>
    </row>
    <row r="108" spans="1:9" s="19" customFormat="1">
      <c r="A108" s="3"/>
      <c r="B108" s="3"/>
      <c r="C108" s="3"/>
      <c r="D108" s="3"/>
      <c r="E108" s="86"/>
      <c r="F108" s="3"/>
      <c r="G108" s="3"/>
      <c r="H108" s="3"/>
      <c r="I108" s="3"/>
    </row>
    <row r="109" spans="1:9" s="19" customFormat="1">
      <c r="A109" s="3"/>
      <c r="B109" s="3"/>
      <c r="C109" s="3"/>
      <c r="D109" s="3"/>
      <c r="E109" s="86"/>
      <c r="F109" s="3"/>
      <c r="G109" s="3"/>
      <c r="H109" s="3"/>
      <c r="I109" s="3"/>
    </row>
    <row r="110" spans="1:9" s="19" customFormat="1">
      <c r="A110" s="3"/>
      <c r="B110" s="3"/>
      <c r="C110" s="3"/>
      <c r="D110" s="3"/>
      <c r="E110" s="86"/>
      <c r="F110" s="3"/>
      <c r="G110" s="3"/>
      <c r="H110" s="3"/>
      <c r="I110" s="3"/>
    </row>
    <row r="111" spans="1:9" s="19" customFormat="1">
      <c r="A111" s="3"/>
      <c r="B111" s="3"/>
      <c r="C111" s="3"/>
      <c r="D111" s="3"/>
      <c r="E111" s="86"/>
      <c r="F111" s="3"/>
      <c r="G111" s="3"/>
      <c r="H111" s="3"/>
      <c r="I111" s="3"/>
    </row>
    <row r="112" spans="1:9" s="19" customFormat="1">
      <c r="A112" s="3"/>
      <c r="B112" s="3"/>
      <c r="C112" s="3"/>
      <c r="D112" s="3"/>
      <c r="E112" s="86"/>
      <c r="F112" s="3"/>
      <c r="G112" s="3"/>
      <c r="H112" s="3"/>
      <c r="I112" s="3"/>
    </row>
    <row r="113" spans="1:9" s="19" customFormat="1">
      <c r="A113" s="3"/>
      <c r="B113" s="3"/>
      <c r="C113" s="3"/>
      <c r="D113" s="3"/>
      <c r="E113" s="86"/>
      <c r="F113" s="3"/>
      <c r="G113" s="3"/>
      <c r="H113" s="3"/>
      <c r="I113" s="3"/>
    </row>
    <row r="114" spans="1:9" s="19" customFormat="1">
      <c r="A114" s="3"/>
      <c r="B114" s="3"/>
      <c r="C114" s="3"/>
      <c r="D114" s="3"/>
      <c r="E114" s="86"/>
      <c r="F114" s="3"/>
      <c r="G114" s="3"/>
      <c r="H114" s="3"/>
      <c r="I114" s="3"/>
    </row>
    <row r="115" spans="1:9" s="19" customFormat="1">
      <c r="A115" s="3"/>
      <c r="B115" s="3"/>
      <c r="C115" s="3"/>
      <c r="D115" s="3"/>
      <c r="E115" s="86"/>
      <c r="F115" s="3"/>
      <c r="G115" s="3"/>
      <c r="H115" s="3"/>
      <c r="I115" s="3"/>
    </row>
    <row r="116" spans="1:9" s="19" customFormat="1">
      <c r="A116" s="3"/>
      <c r="B116" s="3"/>
      <c r="C116" s="3"/>
      <c r="D116" s="3"/>
      <c r="E116" s="86"/>
      <c r="F116" s="3"/>
      <c r="G116" s="3"/>
      <c r="H116" s="3"/>
      <c r="I116" s="3"/>
    </row>
    <row r="117" spans="1:9" s="19" customFormat="1">
      <c r="A117" s="3"/>
      <c r="B117" s="3"/>
      <c r="C117" s="3"/>
      <c r="D117" s="3"/>
      <c r="E117" s="86"/>
      <c r="F117" s="3"/>
      <c r="G117" s="3"/>
      <c r="H117" s="3"/>
      <c r="I117" s="3"/>
    </row>
    <row r="118" spans="1:9" s="19" customFormat="1">
      <c r="A118" s="3"/>
      <c r="B118" s="3"/>
      <c r="C118" s="3"/>
      <c r="D118" s="3"/>
      <c r="E118" s="86"/>
      <c r="F118" s="3"/>
      <c r="G118" s="3"/>
      <c r="H118" s="3"/>
      <c r="I118" s="3"/>
    </row>
    <row r="119" spans="1:9" s="19" customFormat="1">
      <c r="A119" s="3"/>
      <c r="B119" s="3"/>
      <c r="C119" s="3"/>
      <c r="D119" s="3"/>
      <c r="E119" s="86"/>
      <c r="F119" s="3"/>
      <c r="G119" s="3"/>
      <c r="H119" s="3"/>
      <c r="I119" s="3"/>
    </row>
  </sheetData>
  <mergeCells count="2">
    <mergeCell ref="A2:D2"/>
    <mergeCell ref="B23:D23"/>
  </mergeCells>
  <pageMargins left="0.87" right="0.14000000000000001" top="0.43" bottom="0.09" header="0.16" footer="0.09"/>
  <pageSetup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 enableFormatConditionsCalculation="0">
    <tabColor rgb="FF00FFFF"/>
  </sheetPr>
  <dimension ref="A1:E60"/>
  <sheetViews>
    <sheetView workbookViewId="0">
      <selection activeCell="D56" sqref="D56"/>
    </sheetView>
  </sheetViews>
  <sheetFormatPr defaultRowHeight="12.75"/>
  <cols>
    <col min="1" max="1" width="40.42578125" style="11" customWidth="1"/>
    <col min="2" max="2" width="17.85546875" style="11" customWidth="1"/>
    <col min="3" max="3" width="39.5703125" style="25" customWidth="1"/>
    <col min="4" max="4" width="21.140625" style="11" customWidth="1"/>
    <col min="5" max="16384" width="9.140625" style="11"/>
  </cols>
  <sheetData>
    <row r="1" spans="1:5" ht="31.5" customHeight="1">
      <c r="A1" s="88" t="s">
        <v>125</v>
      </c>
      <c r="B1" s="88"/>
      <c r="C1" s="88"/>
      <c r="D1" s="88"/>
      <c r="E1" s="2"/>
    </row>
    <row r="2" spans="1:5" ht="13.5" customHeight="1">
      <c r="A2" s="74"/>
      <c r="B2" s="74"/>
      <c r="C2" s="74"/>
      <c r="D2" s="74"/>
      <c r="E2" s="2"/>
    </row>
    <row r="3" spans="1:5" ht="15.75">
      <c r="A3" s="16" t="s">
        <v>18</v>
      </c>
      <c r="B3" s="16" t="s">
        <v>120</v>
      </c>
      <c r="C3" s="16" t="s">
        <v>18</v>
      </c>
      <c r="D3" s="16" t="s">
        <v>120</v>
      </c>
      <c r="E3" s="2"/>
    </row>
    <row r="4" spans="1:5" ht="15.75">
      <c r="A4" s="17">
        <v>1</v>
      </c>
      <c r="B4" s="17">
        <v>2</v>
      </c>
      <c r="C4" s="48">
        <v>3</v>
      </c>
      <c r="D4" s="48">
        <v>4</v>
      </c>
      <c r="E4" s="2"/>
    </row>
    <row r="5" spans="1:5" ht="15.75">
      <c r="A5" s="59" t="s">
        <v>31</v>
      </c>
      <c r="B5" s="60">
        <f>B6+B18+B19</f>
        <v>748661232</v>
      </c>
      <c r="C5" s="59" t="s">
        <v>124</v>
      </c>
      <c r="D5" s="60">
        <f>D6+D9+D17+D25+D33+D34+D37</f>
        <v>245789195</v>
      </c>
      <c r="E5" s="2"/>
    </row>
    <row r="6" spans="1:5" s="15" customFormat="1" ht="15.75">
      <c r="A6" s="33" t="s">
        <v>21</v>
      </c>
      <c r="B6" s="61">
        <f>B7+B11+B15</f>
        <v>728688278</v>
      </c>
      <c r="C6" s="33" t="s">
        <v>13</v>
      </c>
      <c r="D6" s="33">
        <f>SUM(D7:D8)</f>
        <v>43626022</v>
      </c>
      <c r="E6" s="14"/>
    </row>
    <row r="7" spans="1:5" s="27" customFormat="1" ht="15.75">
      <c r="A7" s="62" t="s">
        <v>19</v>
      </c>
      <c r="B7" s="62">
        <f t="shared" ref="B7" si="0">SUM(B8:B10)</f>
        <v>152367460</v>
      </c>
      <c r="C7" s="28" t="s">
        <v>17</v>
      </c>
      <c r="D7" s="30">
        <v>28184074</v>
      </c>
      <c r="E7" s="26"/>
    </row>
    <row r="8" spans="1:5" ht="14.25">
      <c r="A8" s="28" t="s">
        <v>60</v>
      </c>
      <c r="B8" s="28">
        <v>135235060</v>
      </c>
      <c r="C8" s="28" t="s">
        <v>41</v>
      </c>
      <c r="D8" s="30">
        <v>15441948</v>
      </c>
      <c r="E8" s="2"/>
    </row>
    <row r="9" spans="1:5" ht="15.75">
      <c r="A9" s="28" t="s">
        <v>61</v>
      </c>
      <c r="B9" s="28">
        <v>16252400</v>
      </c>
      <c r="C9" s="33" t="s">
        <v>121</v>
      </c>
      <c r="D9" s="63">
        <f t="shared" ref="D9" si="1">SUM(D10:D16)</f>
        <v>24056706</v>
      </c>
      <c r="E9" s="2"/>
    </row>
    <row r="10" spans="1:5" ht="14.25">
      <c r="A10" s="28" t="s">
        <v>62</v>
      </c>
      <c r="B10" s="28">
        <v>880000</v>
      </c>
      <c r="C10" s="28" t="s">
        <v>22</v>
      </c>
      <c r="D10" s="30">
        <v>15071770</v>
      </c>
      <c r="E10" s="2"/>
    </row>
    <row r="11" spans="1:5" s="27" customFormat="1" ht="15.75">
      <c r="A11" s="62" t="s">
        <v>20</v>
      </c>
      <c r="B11" s="62">
        <f t="shared" ref="B11" si="2">SUM(B12:B14)</f>
        <v>568785818</v>
      </c>
      <c r="C11" s="28" t="s">
        <v>23</v>
      </c>
      <c r="D11" s="30"/>
      <c r="E11" s="26"/>
    </row>
    <row r="12" spans="1:5" ht="14.25">
      <c r="A12" s="28" t="s">
        <v>60</v>
      </c>
      <c r="B12" s="28">
        <v>508160608</v>
      </c>
      <c r="C12" s="28" t="s">
        <v>24</v>
      </c>
      <c r="D12" s="30">
        <v>988620</v>
      </c>
      <c r="E12" s="2"/>
    </row>
    <row r="13" spans="1:5" ht="14.25">
      <c r="A13" s="28" t="s">
        <v>61</v>
      </c>
      <c r="B13" s="28">
        <v>52422810</v>
      </c>
      <c r="C13" s="28" t="s">
        <v>37</v>
      </c>
      <c r="D13" s="30">
        <v>2055000</v>
      </c>
      <c r="E13" s="2"/>
    </row>
    <row r="14" spans="1:5" ht="14.25">
      <c r="A14" s="28" t="s">
        <v>63</v>
      </c>
      <c r="B14" s="28">
        <v>8202400</v>
      </c>
      <c r="C14" s="28" t="s">
        <v>56</v>
      </c>
      <c r="D14" s="30"/>
      <c r="E14" s="2"/>
    </row>
    <row r="15" spans="1:5" ht="15.75">
      <c r="A15" s="62" t="s">
        <v>88</v>
      </c>
      <c r="B15" s="62">
        <f t="shared" ref="B15" si="3">SUM(B16:B17)</f>
        <v>7535000</v>
      </c>
      <c r="C15" s="28" t="s">
        <v>36</v>
      </c>
      <c r="D15" s="64"/>
      <c r="E15" s="2"/>
    </row>
    <row r="16" spans="1:5" ht="14.25">
      <c r="A16" s="28" t="s">
        <v>89</v>
      </c>
      <c r="B16" s="28">
        <v>7535000</v>
      </c>
      <c r="C16" s="28" t="s">
        <v>25</v>
      </c>
      <c r="D16" s="30">
        <v>5941316</v>
      </c>
      <c r="E16" s="2"/>
    </row>
    <row r="17" spans="1:5" ht="15.75">
      <c r="A17" s="28" t="s">
        <v>90</v>
      </c>
      <c r="B17" s="28"/>
      <c r="C17" s="33" t="s">
        <v>122</v>
      </c>
      <c r="D17" s="61">
        <f t="shared" ref="D17" si="4">SUM(D18:D24)</f>
        <v>76577187</v>
      </c>
      <c r="E17" s="2"/>
    </row>
    <row r="18" spans="1:5" s="15" customFormat="1" ht="17.25" customHeight="1">
      <c r="A18" s="33" t="s">
        <v>29</v>
      </c>
      <c r="B18" s="33">
        <f>269727+6729+37821+2377</f>
        <v>316654</v>
      </c>
      <c r="C18" s="28" t="s">
        <v>22</v>
      </c>
      <c r="D18" s="30">
        <v>45723162</v>
      </c>
      <c r="E18" s="14"/>
    </row>
    <row r="19" spans="1:5" s="15" customFormat="1" ht="15.75">
      <c r="A19" s="33" t="s">
        <v>30</v>
      </c>
      <c r="B19" s="61">
        <f t="shared" ref="B19" si="5">SUM(B20:B20)</f>
        <v>19656300</v>
      </c>
      <c r="C19" s="28" t="s">
        <v>23</v>
      </c>
      <c r="D19" s="30"/>
      <c r="E19" s="14"/>
    </row>
    <row r="20" spans="1:5" ht="14.25">
      <c r="A20" s="28" t="s">
        <v>32</v>
      </c>
      <c r="B20" s="28">
        <v>19656300</v>
      </c>
      <c r="C20" s="28" t="s">
        <v>24</v>
      </c>
      <c r="D20" s="30">
        <v>454166</v>
      </c>
      <c r="E20" s="2"/>
    </row>
    <row r="21" spans="1:5" ht="14.25">
      <c r="A21" s="28" t="s">
        <v>40</v>
      </c>
      <c r="B21" s="28"/>
      <c r="C21" s="28" t="s">
        <v>37</v>
      </c>
      <c r="D21" s="28">
        <v>6863871</v>
      </c>
      <c r="E21" s="2"/>
    </row>
    <row r="22" spans="1:5" ht="14.25">
      <c r="A22" s="42"/>
      <c r="B22" s="42"/>
      <c r="C22" s="28" t="s">
        <v>56</v>
      </c>
      <c r="D22" s="28"/>
      <c r="E22" s="2"/>
    </row>
    <row r="23" spans="1:5" s="15" customFormat="1" ht="14.25">
      <c r="A23" s="65"/>
      <c r="B23" s="65"/>
      <c r="C23" s="28" t="s">
        <v>36</v>
      </c>
      <c r="D23" s="28"/>
      <c r="E23" s="14"/>
    </row>
    <row r="24" spans="1:5" s="15" customFormat="1" ht="14.25">
      <c r="A24" s="65"/>
      <c r="B24" s="65"/>
      <c r="C24" s="28" t="s">
        <v>25</v>
      </c>
      <c r="D24" s="28">
        <v>23535988</v>
      </c>
      <c r="E24" s="14"/>
    </row>
    <row r="25" spans="1:5" ht="15.75">
      <c r="A25" s="42"/>
      <c r="B25" s="42"/>
      <c r="C25" s="33" t="s">
        <v>14</v>
      </c>
      <c r="D25" s="61">
        <f t="shared" ref="D25" si="6">SUM(D26:D32)</f>
        <v>56739226</v>
      </c>
      <c r="E25" s="2"/>
    </row>
    <row r="26" spans="1:5" ht="14.25">
      <c r="A26" s="42"/>
      <c r="B26" s="42"/>
      <c r="C26" s="28" t="s">
        <v>38</v>
      </c>
      <c r="D26" s="30">
        <v>22540000</v>
      </c>
      <c r="E26" s="2"/>
    </row>
    <row r="27" spans="1:5" ht="14.25">
      <c r="A27" s="42"/>
      <c r="B27" s="42"/>
      <c r="C27" s="28" t="s">
        <v>26</v>
      </c>
      <c r="D27" s="30">
        <v>33000</v>
      </c>
      <c r="E27" s="2"/>
    </row>
    <row r="28" spans="1:5" ht="14.25">
      <c r="A28" s="42"/>
      <c r="B28" s="42"/>
      <c r="C28" s="28" t="s">
        <v>27</v>
      </c>
      <c r="D28" s="30">
        <v>7304750</v>
      </c>
      <c r="E28" s="2"/>
    </row>
    <row r="29" spans="1:5" ht="14.25">
      <c r="A29" s="42"/>
      <c r="B29" s="42"/>
      <c r="C29" s="28" t="s">
        <v>28</v>
      </c>
      <c r="D29" s="30"/>
      <c r="E29" s="2"/>
    </row>
    <row r="30" spans="1:5" ht="14.25">
      <c r="A30" s="42"/>
      <c r="B30" s="42"/>
      <c r="C30" s="28" t="s">
        <v>57</v>
      </c>
      <c r="D30" s="30">
        <v>2000000</v>
      </c>
      <c r="E30" s="2"/>
    </row>
    <row r="31" spans="1:5" ht="14.25">
      <c r="A31" s="42"/>
      <c r="B31" s="42"/>
      <c r="C31" s="28" t="s">
        <v>37</v>
      </c>
      <c r="D31" s="30"/>
      <c r="E31" s="2"/>
    </row>
    <row r="32" spans="1:5" s="15" customFormat="1" ht="14.25">
      <c r="A32" s="65"/>
      <c r="B32" s="65"/>
      <c r="C32" s="28" t="s">
        <v>25</v>
      </c>
      <c r="D32" s="30">
        <v>24861476</v>
      </c>
      <c r="E32" s="14"/>
    </row>
    <row r="33" spans="1:5" ht="15.75">
      <c r="A33" s="42"/>
      <c r="B33" s="42"/>
      <c r="C33" s="33" t="s">
        <v>15</v>
      </c>
      <c r="D33" s="66"/>
      <c r="E33" s="2"/>
    </row>
    <row r="34" spans="1:5" ht="15.75">
      <c r="A34" s="42"/>
      <c r="B34" s="42"/>
      <c r="C34" s="33" t="s">
        <v>16</v>
      </c>
      <c r="D34" s="33">
        <f t="shared" ref="D34" si="7">SUM(D35:D36)</f>
        <v>4000000</v>
      </c>
      <c r="E34" s="2"/>
    </row>
    <row r="35" spans="1:5" ht="14.25">
      <c r="A35" s="42"/>
      <c r="B35" s="42"/>
      <c r="C35" s="28" t="s">
        <v>48</v>
      </c>
      <c r="D35" s="30">
        <v>4000000</v>
      </c>
      <c r="E35" s="2"/>
    </row>
    <row r="36" spans="1:5" ht="14.25">
      <c r="A36" s="42"/>
      <c r="B36" s="42"/>
      <c r="C36" s="28" t="s">
        <v>91</v>
      </c>
      <c r="D36" s="30"/>
      <c r="E36" s="2"/>
    </row>
    <row r="37" spans="1:5" ht="15.75">
      <c r="A37" s="42"/>
      <c r="B37" s="42"/>
      <c r="C37" s="33" t="s">
        <v>123</v>
      </c>
      <c r="D37" s="61">
        <f>SUM(D38:D41)</f>
        <v>40790054</v>
      </c>
      <c r="E37" s="2"/>
    </row>
    <row r="38" spans="1:5" ht="14.25">
      <c r="A38" s="42"/>
      <c r="B38" s="42"/>
      <c r="C38" s="28" t="s">
        <v>33</v>
      </c>
      <c r="D38" s="28">
        <f>33290054</f>
        <v>33290054</v>
      </c>
      <c r="E38" s="2"/>
    </row>
    <row r="39" spans="1:5" ht="14.25">
      <c r="A39" s="42"/>
      <c r="B39" s="42"/>
      <c r="C39" s="28" t="s">
        <v>34</v>
      </c>
      <c r="D39" s="28"/>
      <c r="E39" s="2"/>
    </row>
    <row r="40" spans="1:5" ht="14.25">
      <c r="A40" s="42"/>
      <c r="B40" s="42"/>
      <c r="C40" s="28" t="s">
        <v>35</v>
      </c>
      <c r="D40" s="28"/>
      <c r="E40" s="2"/>
    </row>
    <row r="41" spans="1:5" ht="14.25">
      <c r="A41" s="42"/>
      <c r="B41" s="42"/>
      <c r="C41" s="28" t="s">
        <v>55</v>
      </c>
      <c r="D41" s="28">
        <v>7500000</v>
      </c>
      <c r="E41" s="2"/>
    </row>
    <row r="42" spans="1:5" s="10" customFormat="1" ht="17.25">
      <c r="A42" s="69" t="s">
        <v>126</v>
      </c>
      <c r="B42" s="89">
        <f>B5-D5</f>
        <v>502872037</v>
      </c>
      <c r="C42" s="89"/>
      <c r="D42" s="89"/>
      <c r="E42" s="47"/>
    </row>
    <row r="45" spans="1:5" ht="15.75">
      <c r="A45" s="73" t="s">
        <v>132</v>
      </c>
      <c r="B45" s="73" t="s">
        <v>133</v>
      </c>
    </row>
    <row r="46" spans="1:5" ht="16.5" customHeight="1">
      <c r="A46" s="75" t="s">
        <v>69</v>
      </c>
      <c r="B46" s="75">
        <v>2178455000</v>
      </c>
    </row>
    <row r="47" spans="1:5" ht="16.5" customHeight="1">
      <c r="A47" s="28" t="s">
        <v>70</v>
      </c>
      <c r="B47" s="28">
        <v>2736820307</v>
      </c>
    </row>
    <row r="48" spans="1:5" ht="18" customHeight="1">
      <c r="A48" s="77" t="s">
        <v>74</v>
      </c>
      <c r="B48" s="76">
        <f>B46+B47</f>
        <v>4915275307</v>
      </c>
    </row>
    <row r="51" spans="1:2" ht="15.75">
      <c r="A51" s="73" t="s">
        <v>65</v>
      </c>
      <c r="B51" s="73" t="s">
        <v>133</v>
      </c>
    </row>
    <row r="52" spans="1:2" ht="19.5" customHeight="1">
      <c r="A52" s="72" t="s">
        <v>7</v>
      </c>
      <c r="B52" s="72">
        <v>22107800</v>
      </c>
    </row>
    <row r="53" spans="1:2" ht="19.5" customHeight="1">
      <c r="A53" s="28" t="s">
        <v>1</v>
      </c>
      <c r="B53" s="28">
        <v>8294880</v>
      </c>
    </row>
    <row r="54" spans="1:2" ht="19.5" customHeight="1">
      <c r="A54" s="28" t="s">
        <v>2</v>
      </c>
      <c r="B54" s="28">
        <v>18582600</v>
      </c>
    </row>
    <row r="55" spans="1:2" ht="19.5" customHeight="1">
      <c r="A55" s="28" t="s">
        <v>4</v>
      </c>
      <c r="B55" s="28">
        <v>141648000</v>
      </c>
    </row>
    <row r="56" spans="1:2" ht="19.5" customHeight="1">
      <c r="A56" s="28" t="s">
        <v>6</v>
      </c>
      <c r="B56" s="28">
        <v>239000</v>
      </c>
    </row>
    <row r="57" spans="1:2" ht="19.5" customHeight="1">
      <c r="A57" s="68" t="s">
        <v>11</v>
      </c>
      <c r="B57" s="68">
        <v>335115000</v>
      </c>
    </row>
    <row r="58" spans="1:2" ht="15.75">
      <c r="A58" s="77" t="s">
        <v>74</v>
      </c>
      <c r="B58" s="76">
        <f>SUM(B52:B57)</f>
        <v>525987280</v>
      </c>
    </row>
    <row r="60" spans="1:2">
      <c r="B60" s="78"/>
    </row>
  </sheetData>
  <mergeCells count="2">
    <mergeCell ref="A1:D1"/>
    <mergeCell ref="B42:D42"/>
  </mergeCells>
  <phoneticPr fontId="11" type="noConversion"/>
  <pageMargins left="0.86" right="0.14000000000000001" top="0.43" bottom="0.09" header="0.16" footer="0.09"/>
  <pageSetup scale="75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FF"/>
  </sheetPr>
  <dimension ref="A1:I61"/>
  <sheetViews>
    <sheetView workbookViewId="0">
      <selection activeCell="A53" sqref="A53"/>
    </sheetView>
  </sheetViews>
  <sheetFormatPr defaultRowHeight="12.75"/>
  <cols>
    <col min="1" max="1" width="40.7109375" style="11" customWidth="1"/>
    <col min="2" max="2" width="17.42578125" style="11" customWidth="1"/>
    <col min="3" max="3" width="39.5703125" style="25" customWidth="1"/>
    <col min="4" max="4" width="20.28515625" style="11" customWidth="1"/>
    <col min="5" max="16384" width="9.140625" style="11"/>
  </cols>
  <sheetData>
    <row r="1" spans="1:9" ht="14.25">
      <c r="A1" s="13"/>
      <c r="B1" s="13"/>
      <c r="C1" s="46"/>
      <c r="D1" s="2"/>
      <c r="E1" s="2"/>
      <c r="F1" s="2"/>
      <c r="G1" s="2"/>
      <c r="H1" s="2"/>
      <c r="I1" s="2"/>
    </row>
    <row r="2" spans="1:9" ht="44.25" customHeight="1">
      <c r="A2" s="88" t="s">
        <v>127</v>
      </c>
      <c r="B2" s="88"/>
      <c r="C2" s="88"/>
      <c r="D2" s="88"/>
      <c r="E2" s="2"/>
      <c r="F2" s="2"/>
      <c r="G2" s="2"/>
      <c r="H2" s="2"/>
      <c r="I2" s="2"/>
    </row>
    <row r="3" spans="1:9" ht="15.75">
      <c r="A3" s="16" t="s">
        <v>18</v>
      </c>
      <c r="B3" s="16" t="s">
        <v>120</v>
      </c>
      <c r="C3" s="16" t="s">
        <v>18</v>
      </c>
      <c r="D3" s="16" t="s">
        <v>120</v>
      </c>
      <c r="E3" s="2"/>
      <c r="F3" s="2"/>
      <c r="G3" s="2"/>
      <c r="H3" s="2"/>
      <c r="I3" s="2"/>
    </row>
    <row r="4" spans="1:9" ht="15.75">
      <c r="A4" s="48">
        <v>1</v>
      </c>
      <c r="B4" s="48">
        <v>2</v>
      </c>
      <c r="C4" s="48">
        <v>3</v>
      </c>
      <c r="D4" s="48">
        <v>4</v>
      </c>
      <c r="E4" s="2"/>
      <c r="F4" s="2"/>
      <c r="G4" s="2"/>
      <c r="H4" s="2"/>
      <c r="I4" s="2"/>
    </row>
    <row r="5" spans="1:9" ht="15.75">
      <c r="A5" s="59" t="s">
        <v>31</v>
      </c>
      <c r="B5" s="60">
        <f>B6+B18+B19</f>
        <v>559246821</v>
      </c>
      <c r="C5" s="59" t="s">
        <v>124</v>
      </c>
      <c r="D5" s="60">
        <f>D6+D9+D17+D25+D33+D34+D37</f>
        <v>367063602</v>
      </c>
      <c r="E5" s="2"/>
      <c r="F5" s="2"/>
      <c r="G5" s="2"/>
      <c r="H5" s="2"/>
      <c r="I5" s="2"/>
    </row>
    <row r="6" spans="1:9" s="15" customFormat="1" ht="15.75">
      <c r="A6" s="33" t="s">
        <v>21</v>
      </c>
      <c r="B6" s="61">
        <f>B7+B11+B15</f>
        <v>549938725</v>
      </c>
      <c r="C6" s="33" t="s">
        <v>13</v>
      </c>
      <c r="D6" s="33">
        <f>SUM(D7:D8)</f>
        <v>55356457</v>
      </c>
      <c r="E6" s="14"/>
      <c r="F6" s="14"/>
      <c r="G6" s="14"/>
      <c r="H6" s="14"/>
      <c r="I6" s="14"/>
    </row>
    <row r="7" spans="1:9" s="27" customFormat="1" ht="15.75">
      <c r="A7" s="62" t="s">
        <v>19</v>
      </c>
      <c r="B7" s="62">
        <f t="shared" ref="B7" si="0">SUM(B8:B10)</f>
        <v>152165641</v>
      </c>
      <c r="C7" s="28" t="s">
        <v>17</v>
      </c>
      <c r="D7" s="30">
        <v>26020987</v>
      </c>
      <c r="E7" s="26"/>
      <c r="F7" s="26"/>
      <c r="G7" s="26"/>
      <c r="H7" s="26"/>
      <c r="I7" s="26"/>
    </row>
    <row r="8" spans="1:9" ht="14.25">
      <c r="A8" s="28" t="s">
        <v>60</v>
      </c>
      <c r="B8" s="28">
        <v>134941191</v>
      </c>
      <c r="C8" s="28" t="s">
        <v>41</v>
      </c>
      <c r="D8" s="30">
        <v>29335470</v>
      </c>
      <c r="E8" s="2"/>
      <c r="F8" s="2"/>
      <c r="G8" s="2"/>
      <c r="H8" s="2"/>
      <c r="I8" s="2"/>
    </row>
    <row r="9" spans="1:9" ht="15.75">
      <c r="A9" s="28" t="s">
        <v>61</v>
      </c>
      <c r="B9" s="28">
        <v>16344450</v>
      </c>
      <c r="C9" s="33" t="s">
        <v>121</v>
      </c>
      <c r="D9" s="63">
        <f t="shared" ref="D9" si="1">SUM(D10:D16)</f>
        <v>18287084</v>
      </c>
      <c r="E9" s="2"/>
      <c r="F9" s="2"/>
      <c r="G9" s="2"/>
      <c r="H9" s="2"/>
      <c r="I9" s="2"/>
    </row>
    <row r="10" spans="1:9" ht="14.25">
      <c r="A10" s="28" t="s">
        <v>62</v>
      </c>
      <c r="B10" s="28">
        <v>880000</v>
      </c>
      <c r="C10" s="28" t="s">
        <v>22</v>
      </c>
      <c r="D10" s="30">
        <v>14633174</v>
      </c>
      <c r="E10" s="2"/>
      <c r="F10" s="2"/>
      <c r="G10" s="2"/>
      <c r="H10" s="2"/>
      <c r="I10" s="2"/>
    </row>
    <row r="11" spans="1:9" s="27" customFormat="1" ht="15.75">
      <c r="A11" s="62" t="s">
        <v>20</v>
      </c>
      <c r="B11" s="62">
        <f t="shared" ref="B11" si="2">SUM(B12:B14)</f>
        <v>387150549</v>
      </c>
      <c r="C11" s="28" t="s">
        <v>23</v>
      </c>
      <c r="D11" s="30">
        <v>1251890</v>
      </c>
      <c r="E11" s="26"/>
      <c r="F11" s="26"/>
      <c r="G11" s="26"/>
      <c r="H11" s="26"/>
      <c r="I11" s="26"/>
    </row>
    <row r="12" spans="1:9" ht="14.25">
      <c r="A12" s="28" t="s">
        <v>60</v>
      </c>
      <c r="B12" s="28">
        <v>328373420</v>
      </c>
      <c r="C12" s="28" t="s">
        <v>24</v>
      </c>
      <c r="D12" s="30">
        <v>1004020</v>
      </c>
      <c r="E12" s="2"/>
      <c r="F12" s="2"/>
      <c r="G12" s="2"/>
      <c r="H12" s="2"/>
      <c r="I12" s="2"/>
    </row>
    <row r="13" spans="1:9" ht="14.25">
      <c r="A13" s="28" t="s">
        <v>61</v>
      </c>
      <c r="B13" s="28">
        <v>50321729</v>
      </c>
      <c r="C13" s="28" t="s">
        <v>37</v>
      </c>
      <c r="D13" s="30">
        <v>500000</v>
      </c>
      <c r="E13" s="2"/>
      <c r="F13" s="2"/>
      <c r="G13" s="2"/>
      <c r="H13" s="2"/>
      <c r="I13" s="2"/>
    </row>
    <row r="14" spans="1:9" ht="14.25">
      <c r="A14" s="28" t="s">
        <v>63</v>
      </c>
      <c r="B14" s="28">
        <v>8455400</v>
      </c>
      <c r="C14" s="28" t="s">
        <v>56</v>
      </c>
      <c r="D14" s="28"/>
      <c r="E14" s="2"/>
      <c r="F14" s="2"/>
      <c r="G14" s="2"/>
      <c r="H14" s="2"/>
      <c r="I14" s="2"/>
    </row>
    <row r="15" spans="1:9" ht="15.75">
      <c r="A15" s="62" t="s">
        <v>88</v>
      </c>
      <c r="B15" s="62">
        <f t="shared" ref="B15" si="3">SUM(B16:B17)</f>
        <v>10622535</v>
      </c>
      <c r="C15" s="28" t="s">
        <v>36</v>
      </c>
      <c r="D15" s="30"/>
      <c r="E15" s="2"/>
      <c r="F15" s="2"/>
      <c r="G15" s="2"/>
      <c r="H15" s="2"/>
      <c r="I15" s="2"/>
    </row>
    <row r="16" spans="1:9" ht="14.25">
      <c r="A16" s="28" t="s">
        <v>89</v>
      </c>
      <c r="B16" s="28"/>
      <c r="C16" s="28" t="s">
        <v>25</v>
      </c>
      <c r="D16" s="30">
        <v>898000</v>
      </c>
      <c r="E16" s="2"/>
      <c r="F16" s="2"/>
      <c r="G16" s="2"/>
      <c r="H16" s="2"/>
      <c r="I16" s="2"/>
    </row>
    <row r="17" spans="1:9" ht="15.75">
      <c r="A17" s="28" t="s">
        <v>90</v>
      </c>
      <c r="B17" s="28">
        <v>10622535</v>
      </c>
      <c r="C17" s="33" t="s">
        <v>122</v>
      </c>
      <c r="D17" s="61">
        <f t="shared" ref="D17" si="4">SUM(D18:D24)</f>
        <v>88079332</v>
      </c>
      <c r="E17" s="2"/>
      <c r="F17" s="2"/>
      <c r="G17" s="2"/>
      <c r="H17" s="2"/>
      <c r="I17" s="2"/>
    </row>
    <row r="18" spans="1:9" s="15" customFormat="1" ht="17.25" customHeight="1">
      <c r="A18" s="33" t="s">
        <v>29</v>
      </c>
      <c r="B18" s="33">
        <f>194382+2410+1904</f>
        <v>198696</v>
      </c>
      <c r="C18" s="28" t="s">
        <v>22</v>
      </c>
      <c r="D18" s="30">
        <f>38177219</f>
        <v>38177219</v>
      </c>
      <c r="E18" s="14"/>
      <c r="F18" s="14"/>
      <c r="G18" s="14"/>
      <c r="H18" s="14"/>
      <c r="I18" s="14"/>
    </row>
    <row r="19" spans="1:9" s="15" customFormat="1" ht="15.75">
      <c r="A19" s="33" t="s">
        <v>30</v>
      </c>
      <c r="B19" s="61">
        <f>SUM(B20:B21)</f>
        <v>9109400</v>
      </c>
      <c r="C19" s="28" t="s">
        <v>23</v>
      </c>
      <c r="D19" s="30">
        <v>4779860</v>
      </c>
      <c r="E19" s="14"/>
      <c r="F19" s="14"/>
      <c r="G19" s="14"/>
      <c r="H19" s="14"/>
      <c r="I19" s="14"/>
    </row>
    <row r="20" spans="1:9" ht="14.25">
      <c r="A20" s="28" t="s">
        <v>32</v>
      </c>
      <c r="B20" s="28">
        <v>6609400</v>
      </c>
      <c r="C20" s="28" t="s">
        <v>24</v>
      </c>
      <c r="D20" s="30">
        <v>437255</v>
      </c>
      <c r="E20" s="2"/>
      <c r="F20" s="2"/>
      <c r="G20" s="2"/>
      <c r="H20" s="2"/>
      <c r="I20" s="2"/>
    </row>
    <row r="21" spans="1:9" ht="14.25">
      <c r="A21" s="28" t="s">
        <v>40</v>
      </c>
      <c r="B21" s="28">
        <v>2500000</v>
      </c>
      <c r="C21" s="28" t="s">
        <v>37</v>
      </c>
      <c r="D21" s="30">
        <v>11355000</v>
      </c>
      <c r="E21" s="2"/>
      <c r="F21" s="2"/>
      <c r="G21" s="2"/>
      <c r="H21" s="2"/>
      <c r="I21" s="2"/>
    </row>
    <row r="22" spans="1:9" ht="14.25">
      <c r="A22" s="42"/>
      <c r="B22" s="42"/>
      <c r="C22" s="28" t="s">
        <v>56</v>
      </c>
      <c r="D22" s="28"/>
      <c r="E22" s="2"/>
      <c r="F22" s="2"/>
      <c r="G22" s="2"/>
      <c r="H22" s="2"/>
      <c r="I22" s="2"/>
    </row>
    <row r="23" spans="1:9" s="15" customFormat="1" ht="14.25">
      <c r="A23" s="65"/>
      <c r="B23" s="65"/>
      <c r="C23" s="28" t="s">
        <v>36</v>
      </c>
      <c r="D23" s="30"/>
      <c r="E23" s="14"/>
      <c r="F23" s="14"/>
      <c r="G23" s="14"/>
      <c r="H23" s="14"/>
      <c r="I23" s="14"/>
    </row>
    <row r="24" spans="1:9" s="15" customFormat="1" ht="14.25">
      <c r="A24" s="65"/>
      <c r="B24" s="65"/>
      <c r="C24" s="28" t="s">
        <v>25</v>
      </c>
      <c r="D24" s="30">
        <v>33329998</v>
      </c>
      <c r="E24" s="14"/>
      <c r="F24" s="14"/>
      <c r="G24" s="14"/>
      <c r="H24" s="14"/>
      <c r="I24" s="14"/>
    </row>
    <row r="25" spans="1:9" ht="15.75">
      <c r="A25" s="42"/>
      <c r="B25" s="42"/>
      <c r="C25" s="33" t="s">
        <v>14</v>
      </c>
      <c r="D25" s="61">
        <f t="shared" ref="D25" si="5">SUM(D26:D32)</f>
        <v>6108079</v>
      </c>
      <c r="E25" s="2"/>
      <c r="F25" s="2"/>
      <c r="G25" s="2"/>
      <c r="H25" s="2"/>
      <c r="I25" s="2"/>
    </row>
    <row r="26" spans="1:9" ht="14.25">
      <c r="A26" s="42"/>
      <c r="B26" s="42"/>
      <c r="C26" s="28" t="s">
        <v>38</v>
      </c>
      <c r="D26" s="30"/>
      <c r="E26" s="2"/>
      <c r="F26" s="2"/>
      <c r="G26" s="2"/>
      <c r="H26" s="2"/>
      <c r="I26" s="2"/>
    </row>
    <row r="27" spans="1:9" ht="14.25">
      <c r="A27" s="42"/>
      <c r="B27" s="42"/>
      <c r="C27" s="28" t="s">
        <v>26</v>
      </c>
      <c r="D27" s="30">
        <f>42000</f>
        <v>42000</v>
      </c>
      <c r="E27" s="2"/>
      <c r="F27" s="2"/>
      <c r="G27" s="2"/>
      <c r="H27" s="2"/>
      <c r="I27" s="2"/>
    </row>
    <row r="28" spans="1:9" ht="14.25">
      <c r="A28" s="42"/>
      <c r="B28" s="42"/>
      <c r="C28" s="28" t="s">
        <v>27</v>
      </c>
      <c r="D28" s="30"/>
      <c r="E28" s="2"/>
      <c r="F28" s="2"/>
      <c r="G28" s="2"/>
      <c r="H28" s="2"/>
      <c r="I28" s="2"/>
    </row>
    <row r="29" spans="1:9" ht="14.25">
      <c r="A29" s="42"/>
      <c r="B29" s="42"/>
      <c r="C29" s="28" t="s">
        <v>28</v>
      </c>
      <c r="D29" s="30"/>
      <c r="E29" s="2"/>
      <c r="F29" s="2"/>
      <c r="G29" s="2"/>
      <c r="H29" s="2"/>
      <c r="I29" s="2"/>
    </row>
    <row r="30" spans="1:9" ht="14.25">
      <c r="A30" s="42"/>
      <c r="B30" s="42"/>
      <c r="C30" s="28" t="s">
        <v>57</v>
      </c>
      <c r="D30" s="30"/>
      <c r="E30" s="2"/>
      <c r="F30" s="2"/>
      <c r="G30" s="2"/>
      <c r="H30" s="2"/>
      <c r="I30" s="2"/>
    </row>
    <row r="31" spans="1:9" ht="14.25">
      <c r="A31" s="42"/>
      <c r="B31" s="42"/>
      <c r="C31" s="28" t="s">
        <v>37</v>
      </c>
      <c r="D31" s="30"/>
      <c r="E31" s="2"/>
      <c r="F31" s="2"/>
      <c r="G31" s="2"/>
      <c r="H31" s="2"/>
      <c r="I31" s="2"/>
    </row>
    <row r="32" spans="1:9" s="15" customFormat="1" ht="14.25">
      <c r="A32" s="65"/>
      <c r="B32" s="65"/>
      <c r="C32" s="28" t="s">
        <v>25</v>
      </c>
      <c r="D32" s="30">
        <v>6066079</v>
      </c>
      <c r="E32" s="14"/>
      <c r="F32" s="14"/>
      <c r="G32" s="14"/>
      <c r="H32" s="14"/>
      <c r="I32" s="14"/>
    </row>
    <row r="33" spans="1:9" ht="15.75">
      <c r="A33" s="42"/>
      <c r="B33" s="42"/>
      <c r="C33" s="33" t="s">
        <v>15</v>
      </c>
      <c r="D33" s="33">
        <v>133675468</v>
      </c>
      <c r="E33" s="2"/>
      <c r="F33" s="2"/>
      <c r="G33" s="2"/>
      <c r="H33" s="2"/>
      <c r="I33" s="2"/>
    </row>
    <row r="34" spans="1:9" ht="15.75">
      <c r="A34" s="42"/>
      <c r="B34" s="42"/>
      <c r="C34" s="33" t="s">
        <v>16</v>
      </c>
      <c r="D34" s="33">
        <f t="shared" ref="D34" si="6">SUM(D35:D36)</f>
        <v>10116700</v>
      </c>
      <c r="E34" s="2"/>
      <c r="F34" s="2"/>
      <c r="G34" s="2"/>
      <c r="H34" s="2"/>
      <c r="I34" s="2"/>
    </row>
    <row r="35" spans="1:9" ht="14.25">
      <c r="A35" s="42"/>
      <c r="B35" s="42"/>
      <c r="C35" s="28" t="s">
        <v>48</v>
      </c>
      <c r="D35" s="30"/>
      <c r="E35" s="2"/>
      <c r="F35" s="2"/>
      <c r="G35" s="2"/>
      <c r="H35" s="2"/>
      <c r="I35" s="2"/>
    </row>
    <row r="36" spans="1:9" ht="14.25">
      <c r="A36" s="42"/>
      <c r="B36" s="42"/>
      <c r="C36" s="28" t="s">
        <v>91</v>
      </c>
      <c r="D36" s="30">
        <v>10116700</v>
      </c>
      <c r="E36" s="2"/>
      <c r="F36" s="2"/>
      <c r="G36" s="2"/>
      <c r="H36" s="2"/>
      <c r="I36" s="2"/>
    </row>
    <row r="37" spans="1:9" ht="15.75">
      <c r="A37" s="42"/>
      <c r="B37" s="42"/>
      <c r="C37" s="33" t="s">
        <v>123</v>
      </c>
      <c r="D37" s="61">
        <f>SUM(D38:D41)</f>
        <v>55440482</v>
      </c>
      <c r="E37" s="2"/>
      <c r="F37" s="2"/>
      <c r="G37" s="2"/>
      <c r="H37" s="2"/>
      <c r="I37" s="2"/>
    </row>
    <row r="38" spans="1:9" ht="14.25">
      <c r="A38" s="42"/>
      <c r="B38" s="42"/>
      <c r="C38" s="28" t="s">
        <v>33</v>
      </c>
      <c r="D38" s="30">
        <v>53232482</v>
      </c>
      <c r="E38" s="2"/>
      <c r="F38" s="2"/>
      <c r="G38" s="2"/>
      <c r="H38" s="2"/>
      <c r="I38" s="2"/>
    </row>
    <row r="39" spans="1:9" ht="14.25">
      <c r="A39" s="42"/>
      <c r="B39" s="42"/>
      <c r="C39" s="28" t="s">
        <v>34</v>
      </c>
      <c r="D39" s="30">
        <v>2208000</v>
      </c>
      <c r="E39" s="2"/>
      <c r="F39" s="2"/>
      <c r="G39" s="2"/>
      <c r="H39" s="2"/>
      <c r="I39" s="2"/>
    </row>
    <row r="40" spans="1:9" ht="14.25">
      <c r="A40" s="42"/>
      <c r="B40" s="42"/>
      <c r="C40" s="28" t="s">
        <v>35</v>
      </c>
      <c r="D40" s="30"/>
      <c r="E40" s="2"/>
      <c r="F40" s="2"/>
      <c r="G40" s="2"/>
      <c r="H40" s="2"/>
      <c r="I40" s="2"/>
    </row>
    <row r="41" spans="1:9" ht="14.25">
      <c r="A41" s="42"/>
      <c r="B41" s="42"/>
      <c r="C41" s="28" t="s">
        <v>55</v>
      </c>
      <c r="D41" s="30"/>
      <c r="E41" s="2"/>
      <c r="F41" s="2"/>
      <c r="G41" s="2"/>
      <c r="H41" s="2"/>
      <c r="I41" s="2"/>
    </row>
    <row r="42" spans="1:9" s="10" customFormat="1" ht="17.25">
      <c r="A42" s="69" t="s">
        <v>126</v>
      </c>
      <c r="B42" s="89">
        <f>B5-D5</f>
        <v>192183219</v>
      </c>
      <c r="C42" s="89"/>
      <c r="D42" s="89"/>
      <c r="E42" s="47"/>
      <c r="F42" s="47"/>
      <c r="G42" s="47"/>
      <c r="H42" s="47"/>
      <c r="I42" s="47"/>
    </row>
    <row r="43" spans="1:9" ht="15.75">
      <c r="A43" s="6"/>
      <c r="B43" s="7"/>
    </row>
    <row r="44" spans="1:9" ht="15.75">
      <c r="A44" s="73" t="s">
        <v>132</v>
      </c>
      <c r="B44" s="73" t="s">
        <v>133</v>
      </c>
    </row>
    <row r="45" spans="1:9" ht="16.5" customHeight="1">
      <c r="A45" s="72" t="s">
        <v>69</v>
      </c>
      <c r="B45" s="72">
        <v>1874735000</v>
      </c>
    </row>
    <row r="46" spans="1:9" ht="16.5" customHeight="1">
      <c r="A46" s="68" t="s">
        <v>70</v>
      </c>
      <c r="B46" s="68">
        <v>2736820307</v>
      </c>
    </row>
    <row r="47" spans="1:9" ht="18" customHeight="1">
      <c r="A47" s="77" t="s">
        <v>74</v>
      </c>
      <c r="B47" s="76">
        <f>SUM(B45:B46)</f>
        <v>4611555307</v>
      </c>
    </row>
    <row r="50" spans="1:2" ht="15.75">
      <c r="A50" s="73" t="s">
        <v>65</v>
      </c>
      <c r="B50" s="73" t="s">
        <v>133</v>
      </c>
    </row>
    <row r="51" spans="1:2" ht="19.5" customHeight="1">
      <c r="A51" s="72" t="s">
        <v>7</v>
      </c>
      <c r="B51" s="72">
        <v>22552550</v>
      </c>
    </row>
    <row r="52" spans="1:2" ht="19.5" customHeight="1">
      <c r="A52" s="28" t="s">
        <v>118</v>
      </c>
      <c r="B52" s="72">
        <v>1599150</v>
      </c>
    </row>
    <row r="53" spans="1:2" ht="19.5" customHeight="1">
      <c r="A53" s="28" t="s">
        <v>1</v>
      </c>
      <c r="B53" s="28">
        <v>16389825</v>
      </c>
    </row>
    <row r="54" spans="1:2" ht="19.5" customHeight="1">
      <c r="A54" s="28" t="s">
        <v>2</v>
      </c>
      <c r="B54" s="28">
        <v>9114300</v>
      </c>
    </row>
    <row r="55" spans="1:2" ht="19.5" customHeight="1">
      <c r="A55" s="28" t="s">
        <v>4</v>
      </c>
      <c r="B55" s="28">
        <v>141648000</v>
      </c>
    </row>
    <row r="56" spans="1:2" ht="19.5" customHeight="1">
      <c r="A56" s="28" t="s">
        <v>6</v>
      </c>
      <c r="B56" s="28">
        <v>239000</v>
      </c>
    </row>
    <row r="57" spans="1:2" ht="19.5" customHeight="1">
      <c r="A57" s="28" t="s">
        <v>64</v>
      </c>
      <c r="B57" s="29">
        <v>2950907</v>
      </c>
    </row>
    <row r="58" spans="1:2" ht="19.5" customHeight="1">
      <c r="A58" s="68" t="s">
        <v>11</v>
      </c>
      <c r="B58" s="68">
        <v>327580000</v>
      </c>
    </row>
    <row r="59" spans="1:2" ht="15.75">
      <c r="A59" s="77" t="s">
        <v>74</v>
      </c>
      <c r="B59" s="76">
        <f>SUM(B51:B58)</f>
        <v>522073732</v>
      </c>
    </row>
    <row r="61" spans="1:2">
      <c r="B61" s="78"/>
    </row>
  </sheetData>
  <mergeCells count="2">
    <mergeCell ref="A2:D2"/>
    <mergeCell ref="B42:D42"/>
  </mergeCells>
  <pageMargins left="0.91" right="0.14000000000000001" top="0.19" bottom="0.09" header="0.16" footer="0.09"/>
  <pageSetup scale="75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FF"/>
  </sheetPr>
  <dimension ref="A1:I59"/>
  <sheetViews>
    <sheetView workbookViewId="0">
      <selection activeCell="B61" sqref="B61"/>
    </sheetView>
  </sheetViews>
  <sheetFormatPr defaultRowHeight="12.75"/>
  <cols>
    <col min="1" max="1" width="40.7109375" style="11" customWidth="1"/>
    <col min="2" max="2" width="16.140625" style="11" customWidth="1"/>
    <col min="3" max="3" width="39.5703125" style="25" customWidth="1"/>
    <col min="4" max="4" width="22.5703125" style="11" customWidth="1"/>
    <col min="5" max="16384" width="9.140625" style="11"/>
  </cols>
  <sheetData>
    <row r="1" spans="1:9" ht="14.25">
      <c r="A1" s="13"/>
      <c r="B1" s="13"/>
      <c r="C1" s="46"/>
      <c r="D1" s="2"/>
      <c r="E1" s="2"/>
      <c r="F1" s="2"/>
      <c r="G1" s="2"/>
      <c r="H1" s="2"/>
      <c r="I1" s="2"/>
    </row>
    <row r="2" spans="1:9" ht="44.25" customHeight="1">
      <c r="A2" s="88" t="s">
        <v>128</v>
      </c>
      <c r="B2" s="88"/>
      <c r="C2" s="88"/>
      <c r="D2" s="88"/>
      <c r="E2" s="2"/>
      <c r="F2" s="2"/>
      <c r="G2" s="2"/>
      <c r="H2" s="2"/>
      <c r="I2" s="2"/>
    </row>
    <row r="3" spans="1:9" ht="15.75">
      <c r="A3" s="16" t="s">
        <v>18</v>
      </c>
      <c r="B3" s="16" t="s">
        <v>120</v>
      </c>
      <c r="C3" s="16" t="s">
        <v>18</v>
      </c>
      <c r="D3" s="16" t="s">
        <v>120</v>
      </c>
      <c r="E3" s="2"/>
      <c r="F3" s="2"/>
      <c r="G3" s="2"/>
      <c r="H3" s="2"/>
      <c r="I3" s="2"/>
    </row>
    <row r="4" spans="1:9" ht="15.75">
      <c r="A4" s="48">
        <v>1</v>
      </c>
      <c r="B4" s="48">
        <v>2</v>
      </c>
      <c r="C4" s="48">
        <v>3</v>
      </c>
      <c r="D4" s="48">
        <v>4</v>
      </c>
      <c r="E4" s="2"/>
      <c r="F4" s="2"/>
      <c r="G4" s="2"/>
      <c r="H4" s="2"/>
      <c r="I4" s="2"/>
    </row>
    <row r="5" spans="1:9" ht="15.75">
      <c r="A5" s="59" t="s">
        <v>31</v>
      </c>
      <c r="B5" s="60">
        <f>B6+B18+B19</f>
        <v>548237876</v>
      </c>
      <c r="C5" s="59" t="s">
        <v>124</v>
      </c>
      <c r="D5" s="60">
        <f>D6+D9+D17+D25+D33+D34+D37</f>
        <v>522590561</v>
      </c>
      <c r="E5" s="2"/>
      <c r="F5" s="2"/>
      <c r="G5" s="2"/>
      <c r="H5" s="2"/>
      <c r="I5" s="2"/>
    </row>
    <row r="6" spans="1:9" s="15" customFormat="1" ht="15.75">
      <c r="A6" s="33" t="s">
        <v>21</v>
      </c>
      <c r="B6" s="61">
        <f>B7+B11+B15</f>
        <v>544384433</v>
      </c>
      <c r="C6" s="33" t="s">
        <v>13</v>
      </c>
      <c r="D6" s="33">
        <f>SUM(D7:D8)</f>
        <v>106989808</v>
      </c>
      <c r="E6" s="14"/>
      <c r="F6" s="14"/>
      <c r="G6" s="14"/>
      <c r="H6" s="14"/>
      <c r="I6" s="14"/>
    </row>
    <row r="7" spans="1:9" s="27" customFormat="1" ht="15.75">
      <c r="A7" s="62" t="s">
        <v>19</v>
      </c>
      <c r="B7" s="62">
        <f t="shared" ref="B7" si="0">SUM(B8:B10)</f>
        <v>171112804</v>
      </c>
      <c r="C7" s="28" t="s">
        <v>17</v>
      </c>
      <c r="D7" s="30">
        <v>22168160</v>
      </c>
      <c r="E7" s="26"/>
      <c r="F7" s="26"/>
      <c r="G7" s="26"/>
      <c r="H7" s="26"/>
      <c r="I7" s="26"/>
    </row>
    <row r="8" spans="1:9" ht="14.25">
      <c r="A8" s="28" t="s">
        <v>60</v>
      </c>
      <c r="B8" s="28">
        <v>158237156</v>
      </c>
      <c r="C8" s="28" t="s">
        <v>41</v>
      </c>
      <c r="D8" s="30">
        <v>84821648</v>
      </c>
      <c r="E8" s="2"/>
      <c r="F8" s="2"/>
      <c r="G8" s="2"/>
      <c r="H8" s="2"/>
      <c r="I8" s="2"/>
    </row>
    <row r="9" spans="1:9" ht="15.75">
      <c r="A9" s="28" t="s">
        <v>61</v>
      </c>
      <c r="B9" s="28">
        <v>11995648</v>
      </c>
      <c r="C9" s="33" t="s">
        <v>121</v>
      </c>
      <c r="D9" s="63">
        <f t="shared" ref="D9" si="1">SUM(D10:D16)</f>
        <v>28254921</v>
      </c>
      <c r="E9" s="2"/>
      <c r="F9" s="2"/>
      <c r="G9" s="2"/>
      <c r="H9" s="2"/>
      <c r="I9" s="2"/>
    </row>
    <row r="10" spans="1:9" ht="14.25">
      <c r="A10" s="28" t="s">
        <v>62</v>
      </c>
      <c r="B10" s="28">
        <v>880000</v>
      </c>
      <c r="C10" s="28" t="s">
        <v>22</v>
      </c>
      <c r="D10" s="30">
        <f>4788990+9347111</f>
        <v>14136101</v>
      </c>
      <c r="E10" s="2"/>
      <c r="F10" s="2"/>
      <c r="G10" s="2"/>
      <c r="H10" s="2"/>
      <c r="I10" s="2"/>
    </row>
    <row r="11" spans="1:9" s="27" customFormat="1" ht="15.75">
      <c r="A11" s="62" t="s">
        <v>20</v>
      </c>
      <c r="B11" s="62">
        <f t="shared" ref="B11" si="2">SUM(B12:B14)</f>
        <v>373271629</v>
      </c>
      <c r="C11" s="28" t="s">
        <v>23</v>
      </c>
      <c r="D11" s="30"/>
      <c r="E11" s="26"/>
      <c r="F11" s="26"/>
      <c r="G11" s="26"/>
      <c r="H11" s="26"/>
      <c r="I11" s="26"/>
    </row>
    <row r="12" spans="1:9" ht="14.25">
      <c r="A12" s="28" t="s">
        <v>60</v>
      </c>
      <c r="B12" s="28">
        <v>326269850</v>
      </c>
      <c r="C12" s="28" t="s">
        <v>24</v>
      </c>
      <c r="D12" s="30">
        <v>990820</v>
      </c>
      <c r="E12" s="2"/>
      <c r="F12" s="2"/>
      <c r="G12" s="2"/>
      <c r="H12" s="2"/>
      <c r="I12" s="2"/>
    </row>
    <row r="13" spans="1:9" ht="14.25">
      <c r="A13" s="28" t="s">
        <v>61</v>
      </c>
      <c r="B13" s="28">
        <v>39072179</v>
      </c>
      <c r="C13" s="28" t="s">
        <v>37</v>
      </c>
      <c r="D13" s="30">
        <v>610000</v>
      </c>
      <c r="E13" s="2"/>
      <c r="F13" s="2"/>
      <c r="G13" s="2"/>
      <c r="H13" s="2"/>
      <c r="I13" s="2"/>
    </row>
    <row r="14" spans="1:9" ht="14.25">
      <c r="A14" s="28" t="s">
        <v>63</v>
      </c>
      <c r="B14" s="28">
        <v>7929600</v>
      </c>
      <c r="C14" s="28" t="s">
        <v>56</v>
      </c>
      <c r="D14" s="28"/>
      <c r="E14" s="2"/>
      <c r="F14" s="2"/>
      <c r="G14" s="2"/>
      <c r="H14" s="2"/>
      <c r="I14" s="2"/>
    </row>
    <row r="15" spans="1:9" ht="15.75">
      <c r="A15" s="62" t="s">
        <v>88</v>
      </c>
      <c r="B15" s="62">
        <f t="shared" ref="B15" si="3">SUM(B16:B17)</f>
        <v>0</v>
      </c>
      <c r="C15" s="28" t="s">
        <v>36</v>
      </c>
      <c r="D15" s="30"/>
      <c r="E15" s="2"/>
      <c r="F15" s="2"/>
      <c r="G15" s="2"/>
      <c r="H15" s="2"/>
      <c r="I15" s="2"/>
    </row>
    <row r="16" spans="1:9" ht="14.25">
      <c r="A16" s="28" t="s">
        <v>89</v>
      </c>
      <c r="B16" s="28"/>
      <c r="C16" s="28" t="s">
        <v>25</v>
      </c>
      <c r="D16" s="30">
        <v>12518000</v>
      </c>
      <c r="E16" s="2"/>
      <c r="F16" s="2"/>
      <c r="G16" s="2"/>
      <c r="H16" s="2"/>
      <c r="I16" s="2"/>
    </row>
    <row r="17" spans="1:9" ht="15.75">
      <c r="A17" s="28" t="s">
        <v>90</v>
      </c>
      <c r="B17" s="28"/>
      <c r="C17" s="33" t="s">
        <v>122</v>
      </c>
      <c r="D17" s="61">
        <f t="shared" ref="D17" si="4">SUM(D18:D24)</f>
        <v>72939501</v>
      </c>
      <c r="E17" s="2"/>
      <c r="F17" s="2"/>
      <c r="G17" s="2"/>
      <c r="H17" s="2"/>
      <c r="I17" s="2"/>
    </row>
    <row r="18" spans="1:9" s="15" customFormat="1" ht="17.25" customHeight="1">
      <c r="A18" s="33" t="s">
        <v>29</v>
      </c>
      <c r="B18" s="33">
        <f>20000+173877+2111+4501+3227</f>
        <v>203716</v>
      </c>
      <c r="C18" s="28" t="s">
        <v>22</v>
      </c>
      <c r="D18" s="30">
        <v>45033581</v>
      </c>
      <c r="E18" s="14"/>
      <c r="F18" s="14"/>
      <c r="G18" s="14"/>
      <c r="H18" s="14"/>
      <c r="I18" s="14"/>
    </row>
    <row r="19" spans="1:9" s="15" customFormat="1" ht="15.75">
      <c r="A19" s="33" t="s">
        <v>30</v>
      </c>
      <c r="B19" s="61">
        <f>SUM(B20:B21)</f>
        <v>3649727</v>
      </c>
      <c r="C19" s="28" t="s">
        <v>23</v>
      </c>
      <c r="D19" s="30"/>
      <c r="E19" s="14"/>
      <c r="F19" s="14"/>
      <c r="G19" s="14"/>
      <c r="H19" s="14"/>
      <c r="I19" s="14"/>
    </row>
    <row r="20" spans="1:9" ht="14.25">
      <c r="A20" s="28" t="s">
        <v>32</v>
      </c>
      <c r="B20" s="28">
        <v>3649727</v>
      </c>
      <c r="C20" s="28" t="s">
        <v>24</v>
      </c>
      <c r="D20" s="30">
        <v>313500</v>
      </c>
      <c r="E20" s="2"/>
      <c r="F20" s="2"/>
      <c r="G20" s="2"/>
      <c r="H20" s="2"/>
      <c r="I20" s="2"/>
    </row>
    <row r="21" spans="1:9" ht="14.25">
      <c r="A21" s="28" t="s">
        <v>40</v>
      </c>
      <c r="B21" s="28"/>
      <c r="C21" s="28" t="s">
        <v>37</v>
      </c>
      <c r="D21" s="30">
        <f>180000</f>
        <v>180000</v>
      </c>
      <c r="E21" s="2"/>
      <c r="F21" s="2"/>
      <c r="G21" s="2"/>
      <c r="H21" s="2"/>
      <c r="I21" s="2"/>
    </row>
    <row r="22" spans="1:9" ht="14.25">
      <c r="A22" s="42"/>
      <c r="B22" s="42"/>
      <c r="C22" s="28" t="s">
        <v>56</v>
      </c>
      <c r="D22" s="28"/>
      <c r="E22" s="2"/>
      <c r="F22" s="2"/>
      <c r="G22" s="2"/>
      <c r="H22" s="2"/>
      <c r="I22" s="2"/>
    </row>
    <row r="23" spans="1:9" s="15" customFormat="1" ht="14.25">
      <c r="A23" s="65"/>
      <c r="B23" s="65"/>
      <c r="C23" s="28" t="s">
        <v>36</v>
      </c>
      <c r="D23" s="30"/>
      <c r="E23" s="14"/>
      <c r="F23" s="14"/>
      <c r="G23" s="14"/>
      <c r="H23" s="14"/>
      <c r="I23" s="14"/>
    </row>
    <row r="24" spans="1:9" s="15" customFormat="1" ht="14.25">
      <c r="A24" s="65"/>
      <c r="B24" s="65"/>
      <c r="C24" s="28" t="s">
        <v>25</v>
      </c>
      <c r="D24" s="30">
        <v>27412420</v>
      </c>
      <c r="E24" s="14"/>
      <c r="F24" s="14"/>
      <c r="G24" s="14"/>
      <c r="H24" s="14"/>
      <c r="I24" s="14"/>
    </row>
    <row r="25" spans="1:9" ht="15.75">
      <c r="A25" s="42"/>
      <c r="B25" s="42"/>
      <c r="C25" s="33" t="s">
        <v>14</v>
      </c>
      <c r="D25" s="61">
        <f t="shared" ref="D25" si="5">SUM(D26:D32)</f>
        <v>47357873</v>
      </c>
      <c r="E25" s="2"/>
      <c r="F25" s="2"/>
      <c r="G25" s="2"/>
      <c r="H25" s="2"/>
      <c r="I25" s="2"/>
    </row>
    <row r="26" spans="1:9" ht="14.25">
      <c r="A26" s="42"/>
      <c r="B26" s="42"/>
      <c r="C26" s="28" t="s">
        <v>38</v>
      </c>
      <c r="D26" s="30">
        <v>9500000</v>
      </c>
      <c r="E26" s="2"/>
      <c r="F26" s="2"/>
      <c r="G26" s="2"/>
      <c r="H26" s="2"/>
      <c r="I26" s="2"/>
    </row>
    <row r="27" spans="1:9" ht="14.25">
      <c r="A27" s="42"/>
      <c r="B27" s="42"/>
      <c r="C27" s="28" t="s">
        <v>26</v>
      </c>
      <c r="D27" s="30">
        <f>16500+44000+132000</f>
        <v>192500</v>
      </c>
      <c r="E27" s="2"/>
      <c r="F27" s="2"/>
      <c r="G27" s="2"/>
      <c r="H27" s="2"/>
      <c r="I27" s="2"/>
    </row>
    <row r="28" spans="1:9" ht="14.25">
      <c r="A28" s="42"/>
      <c r="B28" s="42"/>
      <c r="C28" s="28" t="s">
        <v>27</v>
      </c>
      <c r="D28" s="30">
        <v>21696772</v>
      </c>
      <c r="E28" s="2"/>
      <c r="F28" s="2"/>
      <c r="G28" s="2"/>
      <c r="H28" s="2"/>
      <c r="I28" s="2"/>
    </row>
    <row r="29" spans="1:9" ht="14.25">
      <c r="A29" s="42"/>
      <c r="B29" s="42"/>
      <c r="C29" s="28" t="s">
        <v>28</v>
      </c>
      <c r="D29" s="28"/>
      <c r="E29" s="2"/>
      <c r="F29" s="2"/>
      <c r="G29" s="2"/>
      <c r="H29" s="2"/>
      <c r="I29" s="2"/>
    </row>
    <row r="30" spans="1:9" ht="14.25">
      <c r="A30" s="42"/>
      <c r="B30" s="42"/>
      <c r="C30" s="28" t="s">
        <v>57</v>
      </c>
      <c r="D30" s="28"/>
      <c r="E30" s="2"/>
      <c r="F30" s="2"/>
      <c r="G30" s="2"/>
      <c r="H30" s="2"/>
      <c r="I30" s="2"/>
    </row>
    <row r="31" spans="1:9" ht="14.25">
      <c r="A31" s="42"/>
      <c r="B31" s="42"/>
      <c r="C31" s="28" t="s">
        <v>37</v>
      </c>
      <c r="D31" s="28"/>
      <c r="E31" s="2"/>
      <c r="F31" s="2"/>
      <c r="G31" s="2"/>
      <c r="H31" s="2"/>
      <c r="I31" s="2"/>
    </row>
    <row r="32" spans="1:9" s="15" customFormat="1" ht="14.25">
      <c r="A32" s="65"/>
      <c r="B32" s="65"/>
      <c r="C32" s="28" t="s">
        <v>25</v>
      </c>
      <c r="D32" s="28">
        <v>15968601</v>
      </c>
      <c r="E32" s="14"/>
      <c r="F32" s="14"/>
      <c r="G32" s="14"/>
      <c r="H32" s="14"/>
      <c r="I32" s="14"/>
    </row>
    <row r="33" spans="1:9" ht="15.75">
      <c r="A33" s="42"/>
      <c r="B33" s="42"/>
      <c r="C33" s="33" t="s">
        <v>15</v>
      </c>
      <c r="D33" s="66">
        <v>75296850</v>
      </c>
      <c r="E33" s="2"/>
      <c r="F33" s="2"/>
      <c r="G33" s="2"/>
      <c r="H33" s="2"/>
      <c r="I33" s="2"/>
    </row>
    <row r="34" spans="1:9" ht="15.75">
      <c r="A34" s="42"/>
      <c r="B34" s="42"/>
      <c r="C34" s="33" t="s">
        <v>16</v>
      </c>
      <c r="D34" s="33">
        <f t="shared" ref="D34" si="6">SUM(D35:D36)</f>
        <v>0</v>
      </c>
      <c r="E34" s="2"/>
      <c r="F34" s="2"/>
      <c r="G34" s="2"/>
      <c r="H34" s="2"/>
      <c r="I34" s="2"/>
    </row>
    <row r="35" spans="1:9" ht="14.25">
      <c r="A35" s="42"/>
      <c r="B35" s="42"/>
      <c r="C35" s="28" t="s">
        <v>48</v>
      </c>
      <c r="D35" s="30"/>
      <c r="E35" s="2"/>
      <c r="F35" s="2"/>
      <c r="G35" s="2"/>
      <c r="H35" s="2"/>
      <c r="I35" s="2"/>
    </row>
    <row r="36" spans="1:9" ht="14.25">
      <c r="A36" s="42"/>
      <c r="B36" s="42"/>
      <c r="C36" s="28" t="s">
        <v>91</v>
      </c>
      <c r="D36" s="30"/>
      <c r="E36" s="2"/>
      <c r="F36" s="2"/>
      <c r="G36" s="2"/>
      <c r="H36" s="2"/>
      <c r="I36" s="2"/>
    </row>
    <row r="37" spans="1:9" ht="15.75">
      <c r="A37" s="42"/>
      <c r="B37" s="42"/>
      <c r="C37" s="33" t="s">
        <v>123</v>
      </c>
      <c r="D37" s="61">
        <f>SUM(D38:D41)</f>
        <v>191751608</v>
      </c>
      <c r="E37" s="2"/>
      <c r="F37" s="2"/>
      <c r="G37" s="2"/>
      <c r="H37" s="2"/>
      <c r="I37" s="2"/>
    </row>
    <row r="38" spans="1:9" ht="14.25">
      <c r="A38" s="42"/>
      <c r="B38" s="42"/>
      <c r="C38" s="28" t="s">
        <v>33</v>
      </c>
      <c r="D38" s="30">
        <v>56327408</v>
      </c>
      <c r="E38" s="2"/>
      <c r="F38" s="2"/>
      <c r="G38" s="2"/>
      <c r="H38" s="2"/>
      <c r="I38" s="2"/>
    </row>
    <row r="39" spans="1:9" ht="14.25">
      <c r="A39" s="42"/>
      <c r="B39" s="42"/>
      <c r="C39" s="28" t="s">
        <v>34</v>
      </c>
      <c r="D39" s="30">
        <v>135424200</v>
      </c>
      <c r="E39" s="2"/>
      <c r="F39" s="2"/>
      <c r="G39" s="2"/>
      <c r="H39" s="2"/>
      <c r="I39" s="2"/>
    </row>
    <row r="40" spans="1:9" ht="14.25">
      <c r="A40" s="42"/>
      <c r="B40" s="42"/>
      <c r="C40" s="28" t="s">
        <v>35</v>
      </c>
      <c r="D40" s="30"/>
      <c r="E40" s="2"/>
      <c r="F40" s="2"/>
      <c r="G40" s="2"/>
      <c r="H40" s="2"/>
      <c r="I40" s="2"/>
    </row>
    <row r="41" spans="1:9" ht="14.25">
      <c r="A41" s="42"/>
      <c r="B41" s="42"/>
      <c r="C41" s="28" t="s">
        <v>55</v>
      </c>
      <c r="D41" s="30"/>
      <c r="E41" s="2"/>
      <c r="F41" s="2"/>
      <c r="G41" s="2"/>
      <c r="H41" s="2"/>
      <c r="I41" s="2"/>
    </row>
    <row r="42" spans="1:9" s="10" customFormat="1" ht="17.25">
      <c r="A42" s="69" t="s">
        <v>126</v>
      </c>
      <c r="B42" s="89">
        <f>B5-D5</f>
        <v>25647315</v>
      </c>
      <c r="C42" s="89"/>
      <c r="D42" s="89"/>
      <c r="E42" s="47"/>
      <c r="F42" s="47"/>
      <c r="G42" s="47"/>
      <c r="H42" s="47"/>
      <c r="I42" s="47"/>
    </row>
    <row r="43" spans="1:9" ht="15.75">
      <c r="A43" s="6"/>
      <c r="B43" s="7"/>
    </row>
    <row r="44" spans="1:9" ht="15.75">
      <c r="A44" s="73" t="s">
        <v>132</v>
      </c>
      <c r="B44" s="73" t="s">
        <v>133</v>
      </c>
    </row>
    <row r="45" spans="1:9" ht="16.5" customHeight="1">
      <c r="A45" s="72" t="s">
        <v>69</v>
      </c>
      <c r="B45" s="72">
        <v>1897995000</v>
      </c>
    </row>
    <row r="46" spans="1:9" ht="16.5" customHeight="1">
      <c r="A46" s="68" t="s">
        <v>70</v>
      </c>
      <c r="B46" s="68">
        <v>3709000000</v>
      </c>
    </row>
    <row r="47" spans="1:9" ht="18" customHeight="1">
      <c r="A47" s="77" t="s">
        <v>74</v>
      </c>
      <c r="B47" s="76">
        <f>SUM(B45:B46)</f>
        <v>5606995000</v>
      </c>
    </row>
    <row r="50" spans="1:2" ht="15.75">
      <c r="A50" s="73" t="s">
        <v>65</v>
      </c>
      <c r="B50" s="73" t="s">
        <v>133</v>
      </c>
    </row>
    <row r="51" spans="1:2" ht="19.5" customHeight="1">
      <c r="A51" s="72" t="s">
        <v>7</v>
      </c>
      <c r="B51" s="72">
        <v>21696950</v>
      </c>
    </row>
    <row r="52" spans="1:2" ht="19.5" customHeight="1">
      <c r="A52" s="28" t="s">
        <v>118</v>
      </c>
      <c r="B52" s="72">
        <v>2113200</v>
      </c>
    </row>
    <row r="53" spans="1:2" ht="19.5" customHeight="1">
      <c r="A53" s="28" t="s">
        <v>2</v>
      </c>
      <c r="B53" s="28">
        <v>17990550</v>
      </c>
    </row>
    <row r="54" spans="1:2" ht="19.5" customHeight="1">
      <c r="A54" s="28" t="s">
        <v>4</v>
      </c>
      <c r="B54" s="28">
        <v>141648000</v>
      </c>
    </row>
    <row r="55" spans="1:2" ht="19.5" customHeight="1">
      <c r="A55" s="28" t="s">
        <v>6</v>
      </c>
      <c r="B55" s="28">
        <v>239000</v>
      </c>
    </row>
    <row r="56" spans="1:2" ht="19.5" customHeight="1">
      <c r="A56" s="68" t="s">
        <v>11</v>
      </c>
      <c r="B56" s="68">
        <v>327580000</v>
      </c>
    </row>
    <row r="57" spans="1:2" ht="15.75">
      <c r="A57" s="77" t="s">
        <v>74</v>
      </c>
      <c r="B57" s="76">
        <f>SUM(B51:B56)</f>
        <v>511267700</v>
      </c>
    </row>
    <row r="59" spans="1:2">
      <c r="B59" s="78"/>
    </row>
  </sheetData>
  <mergeCells count="2">
    <mergeCell ref="A2:D2"/>
    <mergeCell ref="B42:D42"/>
  </mergeCells>
  <pageMargins left="0.76" right="0.14000000000000001" top="0.19" bottom="0.09" header="0.16" footer="0.09"/>
  <pageSetup scale="75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FF"/>
  </sheetPr>
  <dimension ref="A1:I63"/>
  <sheetViews>
    <sheetView workbookViewId="0">
      <selection activeCell="A56" sqref="A56"/>
    </sheetView>
  </sheetViews>
  <sheetFormatPr defaultRowHeight="12.75"/>
  <cols>
    <col min="1" max="1" width="40.7109375" style="11" customWidth="1"/>
    <col min="2" max="2" width="17.7109375" style="11" customWidth="1"/>
    <col min="3" max="3" width="39.5703125" style="25" customWidth="1"/>
    <col min="4" max="4" width="20.7109375" style="11" customWidth="1"/>
    <col min="5" max="16384" width="9.140625" style="11"/>
  </cols>
  <sheetData>
    <row r="1" spans="1:9" ht="14.25">
      <c r="A1" s="13"/>
      <c r="B1" s="13"/>
      <c r="C1" s="46"/>
      <c r="D1" s="2"/>
      <c r="E1" s="2"/>
      <c r="F1" s="2"/>
      <c r="G1" s="2"/>
      <c r="H1" s="2"/>
      <c r="I1" s="2"/>
    </row>
    <row r="2" spans="1:9" ht="44.25" customHeight="1">
      <c r="A2" s="88" t="s">
        <v>129</v>
      </c>
      <c r="B2" s="88"/>
      <c r="C2" s="88"/>
      <c r="D2" s="88"/>
      <c r="E2" s="2"/>
      <c r="F2" s="2"/>
      <c r="G2" s="2"/>
      <c r="H2" s="2"/>
      <c r="I2" s="2"/>
    </row>
    <row r="3" spans="1:9" ht="15.75">
      <c r="A3" s="16" t="s">
        <v>18</v>
      </c>
      <c r="B3" s="16" t="s">
        <v>120</v>
      </c>
      <c r="C3" s="16" t="s">
        <v>18</v>
      </c>
      <c r="D3" s="16" t="s">
        <v>120</v>
      </c>
      <c r="E3" s="2"/>
      <c r="F3" s="2"/>
      <c r="G3" s="2"/>
      <c r="H3" s="2"/>
      <c r="I3" s="2"/>
    </row>
    <row r="4" spans="1:9" ht="15.75">
      <c r="A4" s="48">
        <v>1</v>
      </c>
      <c r="B4" s="48">
        <v>2</v>
      </c>
      <c r="C4" s="48">
        <v>3</v>
      </c>
      <c r="D4" s="48">
        <v>4</v>
      </c>
      <c r="E4" s="2"/>
      <c r="F4" s="2"/>
      <c r="G4" s="2"/>
      <c r="H4" s="2"/>
      <c r="I4" s="2"/>
    </row>
    <row r="5" spans="1:9" ht="15.75">
      <c r="A5" s="59" t="s">
        <v>31</v>
      </c>
      <c r="B5" s="60">
        <f>B6+B18+B19</f>
        <v>818037131</v>
      </c>
      <c r="C5" s="59" t="s">
        <v>124</v>
      </c>
      <c r="D5" s="60">
        <f>D6+D9+D17+D25+D33+D34+D37</f>
        <v>322443230</v>
      </c>
      <c r="E5" s="2"/>
      <c r="F5" s="2"/>
      <c r="G5" s="2"/>
      <c r="H5" s="2"/>
      <c r="I5" s="2"/>
    </row>
    <row r="6" spans="1:9" s="15" customFormat="1" ht="15.75">
      <c r="A6" s="33" t="s">
        <v>21</v>
      </c>
      <c r="B6" s="61">
        <f>B7+B11+B15</f>
        <v>810785349</v>
      </c>
      <c r="C6" s="33" t="s">
        <v>13</v>
      </c>
      <c r="D6" s="33">
        <f>SUM(D7:D8)</f>
        <v>83041937</v>
      </c>
      <c r="E6" s="14"/>
      <c r="F6" s="14"/>
      <c r="G6" s="14"/>
      <c r="H6" s="14"/>
      <c r="I6" s="14"/>
    </row>
    <row r="7" spans="1:9" s="27" customFormat="1" ht="15.75">
      <c r="A7" s="62" t="s">
        <v>19</v>
      </c>
      <c r="B7" s="62">
        <f t="shared" ref="B7" si="0">SUM(B8:B10)</f>
        <v>181986375</v>
      </c>
      <c r="C7" s="28" t="s">
        <v>17</v>
      </c>
      <c r="D7" s="30">
        <v>24593067</v>
      </c>
      <c r="E7" s="26"/>
      <c r="F7" s="26"/>
      <c r="G7" s="26"/>
      <c r="H7" s="26"/>
      <c r="I7" s="26"/>
    </row>
    <row r="8" spans="1:9" ht="14.25">
      <c r="A8" s="28" t="s">
        <v>60</v>
      </c>
      <c r="B8" s="28">
        <v>160773425</v>
      </c>
      <c r="C8" s="28" t="s">
        <v>41</v>
      </c>
      <c r="D8" s="30">
        <v>58448870</v>
      </c>
      <c r="E8" s="2"/>
      <c r="F8" s="2"/>
      <c r="G8" s="2"/>
      <c r="H8" s="2"/>
      <c r="I8" s="2"/>
    </row>
    <row r="9" spans="1:9" ht="15.75">
      <c r="A9" s="28" t="s">
        <v>61</v>
      </c>
      <c r="B9" s="28">
        <v>19012950</v>
      </c>
      <c r="C9" s="33" t="s">
        <v>121</v>
      </c>
      <c r="D9" s="63">
        <f t="shared" ref="D9" si="1">SUM(D10:D16)</f>
        <v>25408515</v>
      </c>
      <c r="E9" s="2"/>
      <c r="F9" s="2"/>
      <c r="G9" s="2"/>
      <c r="H9" s="2"/>
      <c r="I9" s="2"/>
    </row>
    <row r="10" spans="1:9" ht="14.25">
      <c r="A10" s="28" t="s">
        <v>62</v>
      </c>
      <c r="B10" s="28">
        <v>2200000</v>
      </c>
      <c r="C10" s="28" t="s">
        <v>22</v>
      </c>
      <c r="D10" s="28">
        <v>20335325</v>
      </c>
      <c r="E10" s="2"/>
      <c r="F10" s="2"/>
      <c r="G10" s="2"/>
      <c r="H10" s="2"/>
      <c r="I10" s="2"/>
    </row>
    <row r="11" spans="1:9" s="27" customFormat="1" ht="15.75">
      <c r="A11" s="62" t="s">
        <v>20</v>
      </c>
      <c r="B11" s="62">
        <f t="shared" ref="B11" si="2">SUM(B12:B14)</f>
        <v>594447524</v>
      </c>
      <c r="C11" s="28" t="s">
        <v>23</v>
      </c>
      <c r="D11" s="28">
        <v>1166790</v>
      </c>
      <c r="E11" s="26"/>
      <c r="F11" s="26"/>
      <c r="G11" s="26"/>
      <c r="H11" s="26"/>
      <c r="I11" s="26"/>
    </row>
    <row r="12" spans="1:9" ht="14.25">
      <c r="A12" s="28" t="s">
        <v>60</v>
      </c>
      <c r="B12" s="28">
        <v>525658204</v>
      </c>
      <c r="C12" s="28" t="s">
        <v>24</v>
      </c>
      <c r="D12" s="28">
        <v>1043400</v>
      </c>
      <c r="E12" s="2"/>
      <c r="F12" s="2"/>
      <c r="G12" s="2"/>
      <c r="H12" s="2"/>
      <c r="I12" s="2"/>
    </row>
    <row r="13" spans="1:9" ht="14.25">
      <c r="A13" s="28" t="s">
        <v>61</v>
      </c>
      <c r="B13" s="28">
        <v>61043320</v>
      </c>
      <c r="C13" s="28" t="s">
        <v>37</v>
      </c>
      <c r="D13" s="28">
        <v>2653000</v>
      </c>
      <c r="E13" s="2"/>
      <c r="F13" s="2"/>
      <c r="G13" s="2"/>
      <c r="H13" s="2"/>
      <c r="I13" s="2"/>
    </row>
    <row r="14" spans="1:9" ht="14.25">
      <c r="A14" s="28" t="s">
        <v>63</v>
      </c>
      <c r="B14" s="28">
        <v>7746000</v>
      </c>
      <c r="C14" s="28" t="s">
        <v>56</v>
      </c>
      <c r="D14" s="28"/>
      <c r="E14" s="2"/>
      <c r="F14" s="2"/>
      <c r="G14" s="2"/>
      <c r="H14" s="2"/>
      <c r="I14" s="2"/>
    </row>
    <row r="15" spans="1:9" ht="15.75">
      <c r="A15" s="62" t="s">
        <v>88</v>
      </c>
      <c r="B15" s="62">
        <f t="shared" ref="B15" si="3">SUM(B16:B17)</f>
        <v>34351450</v>
      </c>
      <c r="C15" s="28" t="s">
        <v>36</v>
      </c>
      <c r="D15" s="28"/>
      <c r="E15" s="2"/>
      <c r="F15" s="2"/>
      <c r="G15" s="2"/>
      <c r="H15" s="2"/>
      <c r="I15" s="2"/>
    </row>
    <row r="16" spans="1:9" ht="14.25">
      <c r="A16" s="28" t="s">
        <v>89</v>
      </c>
      <c r="B16" s="28">
        <v>27412000</v>
      </c>
      <c r="C16" s="28" t="s">
        <v>25</v>
      </c>
      <c r="D16" s="28">
        <v>210000</v>
      </c>
      <c r="E16" s="2"/>
      <c r="F16" s="2"/>
      <c r="G16" s="2"/>
      <c r="H16" s="2"/>
      <c r="I16" s="2"/>
    </row>
    <row r="17" spans="1:9" ht="15.75">
      <c r="A17" s="28" t="s">
        <v>90</v>
      </c>
      <c r="B17" s="28">
        <v>6939450</v>
      </c>
      <c r="C17" s="33" t="s">
        <v>122</v>
      </c>
      <c r="D17" s="61">
        <f t="shared" ref="D17" si="4">SUM(D18:D24)</f>
        <v>96659453</v>
      </c>
      <c r="E17" s="2"/>
      <c r="F17" s="2"/>
      <c r="G17" s="2"/>
      <c r="H17" s="2"/>
      <c r="I17" s="2"/>
    </row>
    <row r="18" spans="1:9" s="15" customFormat="1" ht="17.25" customHeight="1">
      <c r="A18" s="33" t="s">
        <v>29</v>
      </c>
      <c r="B18" s="33">
        <f>237086+134686+2313+2047</f>
        <v>376132</v>
      </c>
      <c r="C18" s="28" t="s">
        <v>22</v>
      </c>
      <c r="D18" s="28">
        <v>53151959</v>
      </c>
      <c r="E18" s="14"/>
      <c r="F18" s="14"/>
      <c r="G18" s="14"/>
      <c r="H18" s="14"/>
      <c r="I18" s="14"/>
    </row>
    <row r="19" spans="1:9" s="15" customFormat="1" ht="15.75">
      <c r="A19" s="33" t="s">
        <v>30</v>
      </c>
      <c r="B19" s="61">
        <f>SUM(B20:B21)</f>
        <v>6875650</v>
      </c>
      <c r="C19" s="28" t="s">
        <v>23</v>
      </c>
      <c r="D19" s="28">
        <v>5053100</v>
      </c>
      <c r="E19" s="14"/>
      <c r="F19" s="14"/>
      <c r="G19" s="14"/>
      <c r="H19" s="14"/>
      <c r="I19" s="14"/>
    </row>
    <row r="20" spans="1:9" ht="14.25">
      <c r="A20" s="28" t="s">
        <v>32</v>
      </c>
      <c r="B20" s="28">
        <f>2107450+4768200</f>
        <v>6875650</v>
      </c>
      <c r="C20" s="28" t="s">
        <v>24</v>
      </c>
      <c r="D20" s="28">
        <v>379096</v>
      </c>
      <c r="E20" s="2"/>
      <c r="F20" s="2"/>
      <c r="G20" s="2"/>
      <c r="H20" s="2"/>
      <c r="I20" s="2"/>
    </row>
    <row r="21" spans="1:9" ht="14.25">
      <c r="A21" s="28" t="s">
        <v>40</v>
      </c>
      <c r="B21" s="28"/>
      <c r="C21" s="28" t="s">
        <v>37</v>
      </c>
      <c r="D21" s="28">
        <v>6396300</v>
      </c>
      <c r="E21" s="2"/>
      <c r="F21" s="2"/>
      <c r="G21" s="2"/>
      <c r="H21" s="2"/>
      <c r="I21" s="2"/>
    </row>
    <row r="22" spans="1:9" ht="14.25">
      <c r="A22" s="42"/>
      <c r="B22" s="42"/>
      <c r="C22" s="28" t="s">
        <v>56</v>
      </c>
      <c r="D22" s="28"/>
      <c r="E22" s="2"/>
      <c r="F22" s="2"/>
      <c r="G22" s="2"/>
      <c r="H22" s="2"/>
      <c r="I22" s="2"/>
    </row>
    <row r="23" spans="1:9" s="15" customFormat="1" ht="14.25">
      <c r="A23" s="65"/>
      <c r="B23" s="65"/>
      <c r="C23" s="28" t="s">
        <v>36</v>
      </c>
      <c r="D23" s="28"/>
      <c r="E23" s="14"/>
      <c r="F23" s="14"/>
      <c r="G23" s="14"/>
      <c r="H23" s="14"/>
      <c r="I23" s="14"/>
    </row>
    <row r="24" spans="1:9" s="15" customFormat="1" ht="14.25">
      <c r="A24" s="65"/>
      <c r="B24" s="65"/>
      <c r="C24" s="28" t="s">
        <v>25</v>
      </c>
      <c r="D24" s="28">
        <v>31678998</v>
      </c>
      <c r="E24" s="14"/>
      <c r="F24" s="14"/>
      <c r="G24" s="14"/>
      <c r="H24" s="14"/>
      <c r="I24" s="14"/>
    </row>
    <row r="25" spans="1:9" ht="15.75">
      <c r="A25" s="42"/>
      <c r="B25" s="42"/>
      <c r="C25" s="33" t="s">
        <v>14</v>
      </c>
      <c r="D25" s="61">
        <f t="shared" ref="D25" si="5">SUM(D26:D32)</f>
        <v>9077017</v>
      </c>
      <c r="E25" s="2"/>
      <c r="F25" s="2"/>
      <c r="G25" s="2"/>
      <c r="H25" s="2"/>
      <c r="I25" s="2"/>
    </row>
    <row r="26" spans="1:9" ht="14.25">
      <c r="A26" s="42"/>
      <c r="B26" s="42"/>
      <c r="C26" s="28" t="s">
        <v>38</v>
      </c>
      <c r="D26" s="28"/>
      <c r="E26" s="2"/>
      <c r="F26" s="2"/>
      <c r="G26" s="2"/>
      <c r="H26" s="2"/>
      <c r="I26" s="2"/>
    </row>
    <row r="27" spans="1:9" ht="14.25">
      <c r="A27" s="42"/>
      <c r="B27" s="42"/>
      <c r="C27" s="28" t="s">
        <v>26</v>
      </c>
      <c r="D27" s="30">
        <f>33000+22000</f>
        <v>55000</v>
      </c>
      <c r="E27" s="2"/>
      <c r="F27" s="2"/>
      <c r="G27" s="2"/>
      <c r="H27" s="2"/>
      <c r="I27" s="2"/>
    </row>
    <row r="28" spans="1:9" ht="14.25">
      <c r="A28" s="42"/>
      <c r="B28" s="42"/>
      <c r="C28" s="28" t="s">
        <v>27</v>
      </c>
      <c r="D28" s="28"/>
      <c r="E28" s="2"/>
      <c r="F28" s="2"/>
      <c r="G28" s="2"/>
      <c r="H28" s="2"/>
      <c r="I28" s="2"/>
    </row>
    <row r="29" spans="1:9" ht="14.25">
      <c r="A29" s="42"/>
      <c r="B29" s="42"/>
      <c r="C29" s="28" t="s">
        <v>28</v>
      </c>
      <c r="D29" s="28"/>
      <c r="E29" s="2"/>
      <c r="F29" s="2"/>
      <c r="G29" s="2"/>
      <c r="H29" s="2"/>
      <c r="I29" s="2"/>
    </row>
    <row r="30" spans="1:9" ht="14.25">
      <c r="A30" s="42"/>
      <c r="B30" s="42"/>
      <c r="C30" s="28" t="s">
        <v>57</v>
      </c>
      <c r="D30" s="28"/>
      <c r="E30" s="2"/>
      <c r="F30" s="2"/>
      <c r="G30" s="2"/>
      <c r="H30" s="2"/>
      <c r="I30" s="2"/>
    </row>
    <row r="31" spans="1:9" ht="14.25">
      <c r="A31" s="42"/>
      <c r="B31" s="42"/>
      <c r="C31" s="28" t="s">
        <v>37</v>
      </c>
      <c r="D31" s="28"/>
      <c r="E31" s="2"/>
      <c r="F31" s="2"/>
      <c r="G31" s="2"/>
      <c r="H31" s="2"/>
      <c r="I31" s="2"/>
    </row>
    <row r="32" spans="1:9" s="15" customFormat="1" ht="14.25">
      <c r="A32" s="65"/>
      <c r="B32" s="65"/>
      <c r="C32" s="28" t="s">
        <v>25</v>
      </c>
      <c r="D32" s="28">
        <v>9022017</v>
      </c>
      <c r="E32" s="14"/>
      <c r="F32" s="14"/>
      <c r="G32" s="14"/>
      <c r="H32" s="14"/>
      <c r="I32" s="14"/>
    </row>
    <row r="33" spans="1:9" ht="15.75">
      <c r="A33" s="42"/>
      <c r="B33" s="42"/>
      <c r="C33" s="33" t="s">
        <v>15</v>
      </c>
      <c r="D33" s="33">
        <v>54881301</v>
      </c>
      <c r="E33" s="2"/>
      <c r="F33" s="2"/>
      <c r="G33" s="2"/>
      <c r="H33" s="2"/>
      <c r="I33" s="2"/>
    </row>
    <row r="34" spans="1:9" ht="15.75">
      <c r="A34" s="42"/>
      <c r="B34" s="42"/>
      <c r="C34" s="33" t="s">
        <v>16</v>
      </c>
      <c r="D34" s="33">
        <f t="shared" ref="D34" si="6">SUM(D35:D36)</f>
        <v>10932000</v>
      </c>
      <c r="E34" s="2"/>
      <c r="F34" s="2"/>
      <c r="G34" s="2"/>
      <c r="H34" s="2"/>
      <c r="I34" s="2"/>
    </row>
    <row r="35" spans="1:9" ht="14.25">
      <c r="A35" s="42"/>
      <c r="B35" s="42"/>
      <c r="C35" s="28" t="s">
        <v>48</v>
      </c>
      <c r="D35" s="28">
        <v>4323000</v>
      </c>
      <c r="E35" s="2"/>
      <c r="F35" s="2"/>
      <c r="G35" s="2"/>
      <c r="H35" s="2"/>
      <c r="I35" s="2"/>
    </row>
    <row r="36" spans="1:9" ht="14.25">
      <c r="A36" s="42"/>
      <c r="B36" s="42"/>
      <c r="C36" s="28" t="s">
        <v>91</v>
      </c>
      <c r="D36" s="28">
        <v>6609000</v>
      </c>
      <c r="E36" s="2"/>
      <c r="F36" s="2"/>
      <c r="G36" s="2"/>
      <c r="H36" s="2"/>
      <c r="I36" s="2"/>
    </row>
    <row r="37" spans="1:9" ht="15.75">
      <c r="A37" s="42"/>
      <c r="B37" s="42"/>
      <c r="C37" s="33" t="s">
        <v>123</v>
      </c>
      <c r="D37" s="61">
        <f>SUM(D38:D41)</f>
        <v>42443007</v>
      </c>
      <c r="E37" s="2"/>
      <c r="F37" s="2"/>
      <c r="G37" s="2"/>
      <c r="H37" s="2"/>
      <c r="I37" s="2"/>
    </row>
    <row r="38" spans="1:9" ht="14.25">
      <c r="A38" s="42"/>
      <c r="B38" s="42"/>
      <c r="C38" s="28" t="s">
        <v>33</v>
      </c>
      <c r="D38" s="30">
        <v>40702007</v>
      </c>
      <c r="E38" s="2"/>
      <c r="F38" s="2"/>
      <c r="G38" s="2"/>
      <c r="H38" s="2"/>
      <c r="I38" s="2"/>
    </row>
    <row r="39" spans="1:9" ht="14.25">
      <c r="A39" s="42"/>
      <c r="B39" s="42"/>
      <c r="C39" s="28" t="s">
        <v>34</v>
      </c>
      <c r="D39" s="30">
        <v>1741000</v>
      </c>
      <c r="E39" s="2"/>
      <c r="F39" s="2"/>
      <c r="G39" s="2"/>
      <c r="H39" s="2"/>
      <c r="I39" s="2"/>
    </row>
    <row r="40" spans="1:9" ht="14.25">
      <c r="A40" s="42"/>
      <c r="B40" s="42"/>
      <c r="C40" s="28" t="s">
        <v>35</v>
      </c>
      <c r="D40" s="30"/>
      <c r="E40" s="2"/>
      <c r="F40" s="2"/>
      <c r="G40" s="2"/>
      <c r="H40" s="2"/>
      <c r="I40" s="2"/>
    </row>
    <row r="41" spans="1:9" ht="14.25">
      <c r="A41" s="42"/>
      <c r="B41" s="42"/>
      <c r="C41" s="28" t="s">
        <v>55</v>
      </c>
      <c r="D41" s="30"/>
      <c r="E41" s="2"/>
      <c r="F41" s="2"/>
      <c r="G41" s="2"/>
      <c r="H41" s="2"/>
      <c r="I41" s="2"/>
    </row>
    <row r="42" spans="1:9" s="10" customFormat="1" ht="17.25">
      <c r="A42" s="69" t="s">
        <v>126</v>
      </c>
      <c r="B42" s="89">
        <f>B5-D5</f>
        <v>495593901</v>
      </c>
      <c r="C42" s="89"/>
      <c r="D42" s="89"/>
      <c r="E42" s="47"/>
      <c r="F42" s="47"/>
      <c r="G42" s="47"/>
      <c r="H42" s="47"/>
      <c r="I42" s="47"/>
    </row>
    <row r="43" spans="1:9" ht="15.75">
      <c r="A43" s="6"/>
      <c r="B43" s="7"/>
    </row>
    <row r="44" spans="1:9" ht="15.75">
      <c r="A44" s="73" t="s">
        <v>132</v>
      </c>
      <c r="B44" s="73" t="s">
        <v>133</v>
      </c>
    </row>
    <row r="45" spans="1:9" ht="16.5" customHeight="1">
      <c r="A45" s="72" t="s">
        <v>69</v>
      </c>
      <c r="B45" s="72">
        <v>2040000000</v>
      </c>
    </row>
    <row r="46" spans="1:9" ht="16.5" customHeight="1">
      <c r="A46" s="68" t="s">
        <v>70</v>
      </c>
      <c r="B46" s="68">
        <v>4003000000</v>
      </c>
    </row>
    <row r="47" spans="1:9" ht="18" customHeight="1">
      <c r="A47" s="77" t="s">
        <v>74</v>
      </c>
      <c r="B47" s="76">
        <f>SUM(B45:B46)</f>
        <v>6043000000</v>
      </c>
    </row>
    <row r="50" spans="1:2" ht="15.75">
      <c r="A50" s="73" t="s">
        <v>65</v>
      </c>
      <c r="B50" s="73" t="s">
        <v>133</v>
      </c>
    </row>
    <row r="51" spans="1:2" ht="19.5" customHeight="1">
      <c r="A51" s="72" t="s">
        <v>7</v>
      </c>
      <c r="B51" s="28">
        <v>27011200</v>
      </c>
    </row>
    <row r="52" spans="1:2" ht="19.5" customHeight="1">
      <c r="A52" s="28" t="s">
        <v>0</v>
      </c>
      <c r="B52" s="72">
        <v>10374950</v>
      </c>
    </row>
    <row r="53" spans="1:2" ht="19.5" customHeight="1">
      <c r="A53" s="28" t="s">
        <v>118</v>
      </c>
      <c r="B53" s="72">
        <v>2513400</v>
      </c>
    </row>
    <row r="54" spans="1:2" ht="19.5" customHeight="1">
      <c r="A54" s="28" t="s">
        <v>1</v>
      </c>
      <c r="B54" s="72">
        <v>8652210</v>
      </c>
    </row>
    <row r="55" spans="1:2" ht="19.5" customHeight="1">
      <c r="A55" s="28" t="s">
        <v>2</v>
      </c>
      <c r="B55" s="28">
        <v>18214800</v>
      </c>
    </row>
    <row r="56" spans="1:2" ht="19.5" customHeight="1">
      <c r="A56" s="28" t="s">
        <v>71</v>
      </c>
      <c r="B56" s="28">
        <v>4217000</v>
      </c>
    </row>
    <row r="57" spans="1:2" ht="19.5" customHeight="1">
      <c r="A57" s="28" t="s">
        <v>3</v>
      </c>
      <c r="B57" s="28">
        <v>3283420</v>
      </c>
    </row>
    <row r="58" spans="1:2" ht="19.5" customHeight="1">
      <c r="A58" s="28" t="s">
        <v>4</v>
      </c>
      <c r="B58" s="28">
        <v>141648000</v>
      </c>
    </row>
    <row r="59" spans="1:2" ht="19.5" customHeight="1">
      <c r="A59" s="28" t="s">
        <v>5</v>
      </c>
      <c r="B59" s="28">
        <v>30339930</v>
      </c>
    </row>
    <row r="60" spans="1:2" ht="19.5" customHeight="1">
      <c r="A60" s="28" t="s">
        <v>6</v>
      </c>
      <c r="B60" s="28">
        <v>239000</v>
      </c>
    </row>
    <row r="61" spans="1:2" ht="19.5" customHeight="1">
      <c r="A61" s="68" t="s">
        <v>11</v>
      </c>
      <c r="B61" s="68">
        <v>354992000</v>
      </c>
    </row>
    <row r="62" spans="1:2" ht="15.75">
      <c r="A62" s="77" t="s">
        <v>74</v>
      </c>
      <c r="B62" s="76">
        <f>SUM(B51:B61)</f>
        <v>601485910</v>
      </c>
    </row>
    <row r="63" spans="1:2">
      <c r="B63" s="78"/>
    </row>
  </sheetData>
  <mergeCells count="2">
    <mergeCell ref="A2:D2"/>
    <mergeCell ref="B42:D42"/>
  </mergeCells>
  <pageMargins left="0.86" right="0.14000000000000001" top="0.19" bottom="0.09" header="0.16" footer="0.09"/>
  <pageSetup scale="75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FF"/>
  </sheetPr>
  <dimension ref="A1:I59"/>
  <sheetViews>
    <sheetView workbookViewId="0">
      <selection activeCell="G9" sqref="G9"/>
    </sheetView>
  </sheetViews>
  <sheetFormatPr defaultRowHeight="12.75"/>
  <cols>
    <col min="1" max="1" width="40.7109375" style="11" customWidth="1"/>
    <col min="2" max="2" width="16.140625" style="11" customWidth="1"/>
    <col min="3" max="3" width="39.5703125" style="25" customWidth="1"/>
    <col min="4" max="4" width="20.5703125" style="11" customWidth="1"/>
    <col min="5" max="16384" width="9.140625" style="11"/>
  </cols>
  <sheetData>
    <row r="1" spans="1:9" ht="14.25">
      <c r="A1" s="13"/>
      <c r="B1" s="13"/>
      <c r="C1" s="46"/>
      <c r="D1" s="2"/>
      <c r="E1" s="2"/>
      <c r="F1" s="2"/>
      <c r="G1" s="2"/>
      <c r="H1" s="2"/>
      <c r="I1" s="2"/>
    </row>
    <row r="2" spans="1:9" ht="44.25" customHeight="1">
      <c r="A2" s="88" t="s">
        <v>130</v>
      </c>
      <c r="B2" s="88"/>
      <c r="C2" s="88"/>
      <c r="D2" s="88"/>
      <c r="E2" s="2"/>
      <c r="F2" s="2"/>
      <c r="G2" s="2"/>
      <c r="H2" s="2"/>
      <c r="I2" s="2"/>
    </row>
    <row r="3" spans="1:9" ht="15.75">
      <c r="A3" s="16" t="s">
        <v>18</v>
      </c>
      <c r="B3" s="16" t="s">
        <v>120</v>
      </c>
      <c r="C3" s="16" t="s">
        <v>18</v>
      </c>
      <c r="D3" s="16" t="s">
        <v>120</v>
      </c>
      <c r="E3" s="2"/>
      <c r="F3" s="2"/>
      <c r="G3" s="2"/>
      <c r="H3" s="2"/>
      <c r="I3" s="2"/>
    </row>
    <row r="4" spans="1:9" ht="15.75">
      <c r="A4" s="48">
        <v>1</v>
      </c>
      <c r="B4" s="48">
        <v>2</v>
      </c>
      <c r="C4" s="48">
        <v>3</v>
      </c>
      <c r="D4" s="48">
        <v>4</v>
      </c>
      <c r="E4" s="2"/>
      <c r="F4" s="2"/>
      <c r="G4" s="2"/>
      <c r="H4" s="2"/>
      <c r="I4" s="2"/>
    </row>
    <row r="5" spans="1:9" ht="15.75">
      <c r="A5" s="59" t="s">
        <v>31</v>
      </c>
      <c r="B5" s="60">
        <f>B6+B18+B19</f>
        <v>728597909</v>
      </c>
      <c r="C5" s="59" t="s">
        <v>124</v>
      </c>
      <c r="D5" s="60">
        <f>D6+D9+D17+D25+D33+D34+D37</f>
        <v>362758409</v>
      </c>
      <c r="E5" s="2"/>
      <c r="F5" s="2"/>
      <c r="G5" s="2"/>
      <c r="H5" s="2"/>
      <c r="I5" s="2"/>
    </row>
    <row r="6" spans="1:9" s="15" customFormat="1" ht="15.75">
      <c r="A6" s="33" t="s">
        <v>21</v>
      </c>
      <c r="B6" s="61">
        <f>B7+B11+B15</f>
        <v>593251025</v>
      </c>
      <c r="C6" s="33" t="s">
        <v>13</v>
      </c>
      <c r="D6" s="33">
        <f>SUM(D7:D8)</f>
        <v>79316187</v>
      </c>
      <c r="E6" s="14"/>
      <c r="F6" s="14"/>
      <c r="G6" s="14"/>
      <c r="H6" s="14"/>
      <c r="I6" s="14"/>
    </row>
    <row r="7" spans="1:9" s="27" customFormat="1" ht="15.75">
      <c r="A7" s="62" t="s">
        <v>19</v>
      </c>
      <c r="B7" s="62">
        <f t="shared" ref="B7" si="0">SUM(B8:B10)</f>
        <v>183219860</v>
      </c>
      <c r="C7" s="28" t="s">
        <v>17</v>
      </c>
      <c r="D7" s="30">
        <f>23541666</f>
        <v>23541666</v>
      </c>
      <c r="E7" s="26"/>
      <c r="F7" s="26"/>
      <c r="G7" s="26"/>
      <c r="H7" s="26"/>
      <c r="I7" s="26"/>
    </row>
    <row r="8" spans="1:9" ht="14.25">
      <c r="A8" s="28" t="s">
        <v>60</v>
      </c>
      <c r="B8" s="28">
        <v>160011460</v>
      </c>
      <c r="C8" s="28" t="s">
        <v>41</v>
      </c>
      <c r="D8" s="30">
        <v>55774521</v>
      </c>
      <c r="E8" s="2"/>
      <c r="F8" s="2"/>
      <c r="G8" s="2"/>
      <c r="H8" s="2"/>
      <c r="I8" s="2"/>
    </row>
    <row r="9" spans="1:9" ht="15.75">
      <c r="A9" s="28" t="s">
        <v>61</v>
      </c>
      <c r="B9" s="28">
        <v>22328400</v>
      </c>
      <c r="C9" s="33" t="s">
        <v>121</v>
      </c>
      <c r="D9" s="63">
        <f t="shared" ref="D9" si="1">SUM(D10:D16)</f>
        <v>27726537</v>
      </c>
      <c r="E9" s="2"/>
      <c r="F9" s="2"/>
      <c r="G9" s="2"/>
      <c r="H9" s="2"/>
      <c r="I9" s="2"/>
    </row>
    <row r="10" spans="1:9" ht="14.25">
      <c r="A10" s="28" t="s">
        <v>62</v>
      </c>
      <c r="B10" s="28">
        <v>880000</v>
      </c>
      <c r="C10" s="28" t="s">
        <v>22</v>
      </c>
      <c r="D10" s="32">
        <v>18016750</v>
      </c>
      <c r="E10" s="2"/>
      <c r="F10" s="2"/>
      <c r="G10" s="2"/>
      <c r="H10" s="2"/>
      <c r="I10" s="2"/>
    </row>
    <row r="11" spans="1:9" s="27" customFormat="1" ht="15.75">
      <c r="A11" s="62" t="s">
        <v>20</v>
      </c>
      <c r="B11" s="62">
        <f t="shared" ref="B11" si="2">SUM(B12:B14)</f>
        <v>377091375</v>
      </c>
      <c r="C11" s="28" t="s">
        <v>23</v>
      </c>
      <c r="D11" s="32"/>
      <c r="E11" s="26"/>
      <c r="F11" s="26"/>
      <c r="G11" s="26"/>
      <c r="H11" s="26"/>
      <c r="I11" s="26"/>
    </row>
    <row r="12" spans="1:9" ht="14.25">
      <c r="A12" s="28" t="s">
        <v>60</v>
      </c>
      <c r="B12" s="28">
        <v>316726635</v>
      </c>
      <c r="C12" s="28" t="s">
        <v>24</v>
      </c>
      <c r="D12" s="32">
        <v>1010620</v>
      </c>
      <c r="E12" s="2"/>
      <c r="F12" s="2"/>
      <c r="G12" s="2"/>
      <c r="H12" s="2"/>
      <c r="I12" s="2"/>
    </row>
    <row r="13" spans="1:9" ht="14.25">
      <c r="A13" s="28" t="s">
        <v>61</v>
      </c>
      <c r="B13" s="28">
        <v>52671740</v>
      </c>
      <c r="C13" s="28" t="s">
        <v>37</v>
      </c>
      <c r="D13" s="32">
        <f>220000</f>
        <v>220000</v>
      </c>
      <c r="E13" s="2"/>
      <c r="F13" s="2"/>
      <c r="G13" s="2"/>
      <c r="H13" s="2"/>
      <c r="I13" s="2"/>
    </row>
    <row r="14" spans="1:9" ht="14.25">
      <c r="A14" s="28" t="s">
        <v>63</v>
      </c>
      <c r="B14" s="28">
        <v>7693000</v>
      </c>
      <c r="C14" s="28" t="s">
        <v>56</v>
      </c>
      <c r="D14" s="28"/>
      <c r="E14" s="2"/>
      <c r="F14" s="2"/>
      <c r="G14" s="2"/>
      <c r="H14" s="2"/>
      <c r="I14" s="2"/>
    </row>
    <row r="15" spans="1:9" ht="15.75">
      <c r="A15" s="62" t="s">
        <v>88</v>
      </c>
      <c r="B15" s="62">
        <f t="shared" ref="B15" si="3">SUM(B16:B17)</f>
        <v>32939790</v>
      </c>
      <c r="C15" s="28" t="s">
        <v>36</v>
      </c>
      <c r="D15" s="32">
        <v>2125000</v>
      </c>
      <c r="E15" s="2"/>
      <c r="F15" s="2"/>
      <c r="G15" s="2"/>
      <c r="H15" s="2"/>
      <c r="I15" s="2"/>
    </row>
    <row r="16" spans="1:9" ht="14.25">
      <c r="A16" s="28" t="s">
        <v>89</v>
      </c>
      <c r="B16" s="28"/>
      <c r="C16" s="28" t="s">
        <v>25</v>
      </c>
      <c r="D16" s="32">
        <v>6354167</v>
      </c>
      <c r="E16" s="2"/>
      <c r="F16" s="2"/>
      <c r="G16" s="2"/>
      <c r="H16" s="2"/>
      <c r="I16" s="2"/>
    </row>
    <row r="17" spans="1:9" ht="15.75">
      <c r="A17" s="28" t="s">
        <v>90</v>
      </c>
      <c r="B17" s="28">
        <v>32939790</v>
      </c>
      <c r="C17" s="33" t="s">
        <v>122</v>
      </c>
      <c r="D17" s="61">
        <f t="shared" ref="D17" si="4">SUM(D18:D24)</f>
        <v>117187200</v>
      </c>
      <c r="E17" s="2"/>
      <c r="F17" s="2"/>
      <c r="G17" s="2"/>
      <c r="H17" s="2"/>
      <c r="I17" s="2"/>
    </row>
    <row r="18" spans="1:9" s="15" customFormat="1" ht="17.25" customHeight="1">
      <c r="A18" s="33" t="s">
        <v>29</v>
      </c>
      <c r="B18" s="33">
        <f>134410+2118+2206+3950</f>
        <v>142684</v>
      </c>
      <c r="C18" s="28" t="s">
        <v>22</v>
      </c>
      <c r="D18" s="30">
        <v>47512300</v>
      </c>
      <c r="E18" s="14"/>
      <c r="F18" s="14"/>
      <c r="G18" s="14"/>
      <c r="H18" s="14"/>
      <c r="I18" s="14"/>
    </row>
    <row r="19" spans="1:9" s="15" customFormat="1" ht="15.75">
      <c r="A19" s="33" t="s">
        <v>30</v>
      </c>
      <c r="B19" s="61">
        <f>SUM(B20:B21)</f>
        <v>135204200</v>
      </c>
      <c r="C19" s="28" t="s">
        <v>23</v>
      </c>
      <c r="D19" s="30"/>
      <c r="E19" s="14"/>
      <c r="F19" s="14"/>
      <c r="G19" s="14"/>
      <c r="H19" s="14"/>
      <c r="I19" s="14"/>
    </row>
    <row r="20" spans="1:9" ht="14.25">
      <c r="A20" s="28" t="s">
        <v>32</v>
      </c>
      <c r="B20" s="28">
        <f>12813000+100291+122290909</f>
        <v>135204200</v>
      </c>
      <c r="C20" s="28" t="s">
        <v>24</v>
      </c>
      <c r="D20" s="30">
        <v>452003</v>
      </c>
      <c r="E20" s="2"/>
      <c r="F20" s="2"/>
      <c r="G20" s="2"/>
      <c r="H20" s="2"/>
      <c r="I20" s="2"/>
    </row>
    <row r="21" spans="1:9" ht="14.25">
      <c r="A21" s="28" t="s">
        <v>40</v>
      </c>
      <c r="B21" s="28"/>
      <c r="C21" s="28" t="s">
        <v>37</v>
      </c>
      <c r="D21" s="30">
        <f>5695000</f>
        <v>5695000</v>
      </c>
      <c r="E21" s="2"/>
      <c r="F21" s="2"/>
      <c r="G21" s="2"/>
      <c r="H21" s="2"/>
      <c r="I21" s="2"/>
    </row>
    <row r="22" spans="1:9" ht="14.25">
      <c r="A22" s="42"/>
      <c r="B22" s="42"/>
      <c r="C22" s="28" t="s">
        <v>56</v>
      </c>
      <c r="D22" s="28"/>
      <c r="E22" s="2"/>
      <c r="F22" s="2"/>
      <c r="G22" s="2"/>
      <c r="H22" s="2"/>
      <c r="I22" s="2"/>
    </row>
    <row r="23" spans="1:9" s="15" customFormat="1" ht="14.25">
      <c r="A23" s="65"/>
      <c r="B23" s="65"/>
      <c r="C23" s="28" t="s">
        <v>36</v>
      </c>
      <c r="D23" s="30"/>
      <c r="E23" s="14"/>
      <c r="F23" s="14"/>
      <c r="G23" s="14"/>
      <c r="H23" s="14"/>
      <c r="I23" s="14"/>
    </row>
    <row r="24" spans="1:9" s="15" customFormat="1" ht="14.25">
      <c r="A24" s="65"/>
      <c r="B24" s="65"/>
      <c r="C24" s="28" t="s">
        <v>25</v>
      </c>
      <c r="D24" s="30">
        <f>43327897+20200000</f>
        <v>63527897</v>
      </c>
      <c r="E24" s="14"/>
      <c r="F24" s="14"/>
      <c r="G24" s="14"/>
      <c r="H24" s="14"/>
      <c r="I24" s="14"/>
    </row>
    <row r="25" spans="1:9" ht="15.75">
      <c r="A25" s="42"/>
      <c r="B25" s="42"/>
      <c r="C25" s="33" t="s">
        <v>14</v>
      </c>
      <c r="D25" s="61">
        <f t="shared" ref="D25" si="5">SUM(D26:D32)</f>
        <v>27740527</v>
      </c>
      <c r="E25" s="2"/>
      <c r="F25" s="2"/>
      <c r="G25" s="2"/>
      <c r="H25" s="2"/>
      <c r="I25" s="2"/>
    </row>
    <row r="26" spans="1:9" ht="14.25">
      <c r="A26" s="42"/>
      <c r="B26" s="42"/>
      <c r="C26" s="28" t="s">
        <v>38</v>
      </c>
      <c r="D26" s="30"/>
      <c r="E26" s="2"/>
      <c r="F26" s="2"/>
      <c r="G26" s="2"/>
      <c r="H26" s="2"/>
      <c r="I26" s="2"/>
    </row>
    <row r="27" spans="1:9" ht="14.25">
      <c r="A27" s="42"/>
      <c r="B27" s="42"/>
      <c r="C27" s="28" t="s">
        <v>26</v>
      </c>
      <c r="D27" s="30">
        <f>33000+22000+86240</f>
        <v>141240</v>
      </c>
      <c r="E27" s="2"/>
      <c r="F27" s="2"/>
      <c r="G27" s="2"/>
      <c r="H27" s="2"/>
      <c r="I27" s="2"/>
    </row>
    <row r="28" spans="1:9" ht="14.25">
      <c r="A28" s="42"/>
      <c r="B28" s="42"/>
      <c r="C28" s="28" t="s">
        <v>27</v>
      </c>
      <c r="D28" s="31">
        <v>20241920</v>
      </c>
      <c r="E28" s="2"/>
      <c r="F28" s="2"/>
      <c r="G28" s="2"/>
      <c r="H28" s="2"/>
      <c r="I28" s="2"/>
    </row>
    <row r="29" spans="1:9" ht="14.25">
      <c r="A29" s="42"/>
      <c r="B29" s="42"/>
      <c r="C29" s="28" t="s">
        <v>28</v>
      </c>
      <c r="D29" s="30"/>
      <c r="E29" s="2"/>
      <c r="F29" s="2"/>
      <c r="G29" s="2"/>
      <c r="H29" s="2"/>
      <c r="I29" s="2"/>
    </row>
    <row r="30" spans="1:9" ht="14.25">
      <c r="A30" s="42"/>
      <c r="B30" s="42"/>
      <c r="C30" s="28" t="s">
        <v>57</v>
      </c>
      <c r="D30" s="30"/>
      <c r="E30" s="2"/>
      <c r="F30" s="2"/>
      <c r="G30" s="2"/>
      <c r="H30" s="2"/>
      <c r="I30" s="2"/>
    </row>
    <row r="31" spans="1:9" ht="14.25">
      <c r="A31" s="42"/>
      <c r="B31" s="42"/>
      <c r="C31" s="28" t="s">
        <v>37</v>
      </c>
      <c r="D31" s="30"/>
      <c r="E31" s="2"/>
      <c r="F31" s="2"/>
      <c r="G31" s="2"/>
      <c r="H31" s="2"/>
      <c r="I31" s="2"/>
    </row>
    <row r="32" spans="1:9" s="15" customFormat="1" ht="14.25">
      <c r="A32" s="65"/>
      <c r="B32" s="65"/>
      <c r="C32" s="28" t="s">
        <v>25</v>
      </c>
      <c r="D32" s="30">
        <f>7357367</f>
        <v>7357367</v>
      </c>
      <c r="E32" s="14"/>
      <c r="F32" s="14"/>
      <c r="G32" s="14"/>
      <c r="H32" s="14"/>
      <c r="I32" s="14"/>
    </row>
    <row r="33" spans="1:9" ht="15.75">
      <c r="A33" s="42"/>
      <c r="B33" s="42"/>
      <c r="C33" s="33" t="s">
        <v>15</v>
      </c>
      <c r="D33" s="66">
        <v>61756345</v>
      </c>
      <c r="E33" s="2"/>
      <c r="F33" s="2"/>
      <c r="G33" s="2"/>
      <c r="H33" s="2"/>
      <c r="I33" s="2"/>
    </row>
    <row r="34" spans="1:9" ht="15.75">
      <c r="A34" s="42"/>
      <c r="B34" s="42"/>
      <c r="C34" s="33" t="s">
        <v>16</v>
      </c>
      <c r="D34" s="33">
        <f t="shared" ref="D34" si="6">SUM(D35:D36)</f>
        <v>31664230</v>
      </c>
      <c r="E34" s="2"/>
      <c r="F34" s="2"/>
      <c r="G34" s="2"/>
      <c r="H34" s="2"/>
      <c r="I34" s="2"/>
    </row>
    <row r="35" spans="1:9" ht="14.25">
      <c r="A35" s="42"/>
      <c r="B35" s="42"/>
      <c r="C35" s="28" t="s">
        <v>48</v>
      </c>
      <c r="D35" s="30"/>
      <c r="E35" s="2"/>
      <c r="F35" s="2"/>
      <c r="G35" s="2"/>
      <c r="H35" s="2"/>
      <c r="I35" s="2"/>
    </row>
    <row r="36" spans="1:9" ht="14.25">
      <c r="A36" s="42"/>
      <c r="B36" s="42"/>
      <c r="C36" s="28" t="s">
        <v>91</v>
      </c>
      <c r="D36" s="30">
        <v>31664230</v>
      </c>
      <c r="E36" s="2"/>
      <c r="F36" s="2"/>
      <c r="G36" s="2"/>
      <c r="H36" s="2"/>
      <c r="I36" s="2"/>
    </row>
    <row r="37" spans="1:9" ht="15.75">
      <c r="A37" s="42"/>
      <c r="B37" s="42"/>
      <c r="C37" s="33" t="s">
        <v>123</v>
      </c>
      <c r="D37" s="61">
        <f>SUM(D38:D41)</f>
        <v>17367383</v>
      </c>
      <c r="E37" s="2"/>
      <c r="F37" s="2"/>
      <c r="G37" s="2"/>
      <c r="H37" s="2"/>
      <c r="I37" s="2"/>
    </row>
    <row r="38" spans="1:9" ht="14.25">
      <c r="A38" s="42"/>
      <c r="B38" s="42"/>
      <c r="C38" s="28" t="s">
        <v>33</v>
      </c>
      <c r="D38" s="31">
        <f>11267383</f>
        <v>11267383</v>
      </c>
      <c r="E38" s="2"/>
      <c r="F38" s="2"/>
      <c r="G38" s="2"/>
      <c r="H38" s="2"/>
      <c r="I38" s="2"/>
    </row>
    <row r="39" spans="1:9" ht="14.25">
      <c r="A39" s="42"/>
      <c r="B39" s="42"/>
      <c r="C39" s="28" t="s">
        <v>34</v>
      </c>
      <c r="D39" s="30">
        <v>6100000</v>
      </c>
      <c r="E39" s="2"/>
      <c r="F39" s="2"/>
      <c r="G39" s="2"/>
      <c r="H39" s="2"/>
      <c r="I39" s="2"/>
    </row>
    <row r="40" spans="1:9" ht="14.25">
      <c r="A40" s="42"/>
      <c r="B40" s="42"/>
      <c r="C40" s="28" t="s">
        <v>35</v>
      </c>
      <c r="D40" s="30"/>
      <c r="E40" s="2"/>
      <c r="F40" s="2"/>
      <c r="G40" s="2"/>
      <c r="H40" s="2"/>
      <c r="I40" s="2"/>
    </row>
    <row r="41" spans="1:9" ht="14.25">
      <c r="A41" s="42"/>
      <c r="B41" s="42"/>
      <c r="C41" s="28" t="s">
        <v>55</v>
      </c>
      <c r="D41" s="30"/>
      <c r="E41" s="2"/>
      <c r="F41" s="2"/>
      <c r="G41" s="2"/>
      <c r="H41" s="2"/>
      <c r="I41" s="2"/>
    </row>
    <row r="42" spans="1:9" s="10" customFormat="1" ht="17.25">
      <c r="A42" s="69" t="s">
        <v>126</v>
      </c>
      <c r="B42" s="89">
        <f>B5-D5</f>
        <v>365839500</v>
      </c>
      <c r="C42" s="89"/>
      <c r="D42" s="89"/>
      <c r="E42" s="47"/>
      <c r="F42" s="47"/>
      <c r="G42" s="47"/>
      <c r="H42" s="47"/>
      <c r="I42" s="47"/>
    </row>
    <row r="43" spans="1:9" ht="15.75">
      <c r="A43" s="6"/>
      <c r="B43" s="7"/>
    </row>
    <row r="44" spans="1:9" ht="15.75">
      <c r="A44" s="73" t="s">
        <v>132</v>
      </c>
      <c r="B44" s="73" t="s">
        <v>133</v>
      </c>
    </row>
    <row r="45" spans="1:9" ht="16.5" customHeight="1">
      <c r="A45" s="72" t="s">
        <v>69</v>
      </c>
      <c r="B45" s="72">
        <v>2824000000</v>
      </c>
    </row>
    <row r="46" spans="1:9" ht="16.5" customHeight="1">
      <c r="A46" s="68" t="s">
        <v>70</v>
      </c>
      <c r="B46" s="68">
        <v>3203000000</v>
      </c>
    </row>
    <row r="47" spans="1:9" ht="18" customHeight="1">
      <c r="A47" s="77" t="s">
        <v>74</v>
      </c>
      <c r="B47" s="76">
        <f>SUM(B45:B46)</f>
        <v>6027000000</v>
      </c>
    </row>
    <row r="50" spans="1:2" ht="15.75">
      <c r="A50" s="73" t="s">
        <v>65</v>
      </c>
      <c r="B50" s="73" t="s">
        <v>133</v>
      </c>
    </row>
    <row r="51" spans="1:2" ht="19.5" customHeight="1">
      <c r="A51" s="72" t="s">
        <v>7</v>
      </c>
      <c r="B51" s="28">
        <v>22300700</v>
      </c>
    </row>
    <row r="52" spans="1:2" ht="19.5" customHeight="1">
      <c r="A52" s="28" t="s">
        <v>2</v>
      </c>
      <c r="B52" s="28">
        <v>27756900</v>
      </c>
    </row>
    <row r="53" spans="1:2" ht="19.5" customHeight="1">
      <c r="A53" s="28" t="s">
        <v>4</v>
      </c>
      <c r="B53" s="28">
        <v>141648000</v>
      </c>
    </row>
    <row r="54" spans="1:2" ht="19.5" customHeight="1">
      <c r="A54" s="28" t="s">
        <v>5</v>
      </c>
      <c r="B54" s="28">
        <v>990150</v>
      </c>
    </row>
    <row r="55" spans="1:2" ht="19.5" customHeight="1">
      <c r="A55" s="28" t="s">
        <v>6</v>
      </c>
      <c r="B55" s="28">
        <v>239000</v>
      </c>
    </row>
    <row r="56" spans="1:2" ht="19.5" customHeight="1">
      <c r="A56" s="68" t="s">
        <v>11</v>
      </c>
      <c r="B56" s="68">
        <v>327580000</v>
      </c>
    </row>
    <row r="57" spans="1:2" ht="15.75">
      <c r="A57" s="77" t="s">
        <v>74</v>
      </c>
      <c r="B57" s="76">
        <f>SUM(B51:B56)</f>
        <v>520514750</v>
      </c>
    </row>
    <row r="58" spans="1:2">
      <c r="B58" s="78"/>
    </row>
    <row r="59" spans="1:2">
      <c r="B59" s="78"/>
    </row>
  </sheetData>
  <mergeCells count="2">
    <mergeCell ref="A2:D2"/>
    <mergeCell ref="B42:D42"/>
  </mergeCells>
  <pageMargins left="0.81" right="0.14000000000000001" top="0.19" bottom="0.09" header="0.16" footer="0.09"/>
  <pageSetup scale="75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FF"/>
  </sheetPr>
  <dimension ref="A1:I58"/>
  <sheetViews>
    <sheetView workbookViewId="0">
      <selection activeCell="B57" sqref="B57:B58"/>
    </sheetView>
  </sheetViews>
  <sheetFormatPr defaultRowHeight="12.75"/>
  <cols>
    <col min="1" max="1" width="40.7109375" style="11" customWidth="1"/>
    <col min="2" max="2" width="16.140625" style="11" customWidth="1"/>
    <col min="3" max="3" width="39.5703125" style="25" customWidth="1"/>
    <col min="4" max="4" width="19.42578125" style="11" customWidth="1"/>
    <col min="5" max="16384" width="9.140625" style="11"/>
  </cols>
  <sheetData>
    <row r="1" spans="1:9" ht="14.25">
      <c r="A1" s="13"/>
      <c r="B1" s="13"/>
      <c r="C1" s="46"/>
      <c r="D1" s="2"/>
      <c r="E1" s="2"/>
      <c r="F1" s="2"/>
      <c r="G1" s="2"/>
      <c r="H1" s="2"/>
      <c r="I1" s="2"/>
    </row>
    <row r="2" spans="1:9" ht="44.25" customHeight="1">
      <c r="A2" s="88" t="s">
        <v>131</v>
      </c>
      <c r="B2" s="88"/>
      <c r="C2" s="88"/>
      <c r="D2" s="88"/>
      <c r="E2" s="2"/>
      <c r="F2" s="2"/>
      <c r="G2" s="2"/>
      <c r="H2" s="2"/>
      <c r="I2" s="2"/>
    </row>
    <row r="3" spans="1:9" ht="15.75">
      <c r="A3" s="16" t="s">
        <v>18</v>
      </c>
      <c r="B3" s="16" t="s">
        <v>120</v>
      </c>
      <c r="C3" s="16" t="s">
        <v>18</v>
      </c>
      <c r="D3" s="16" t="s">
        <v>120</v>
      </c>
      <c r="E3" s="2"/>
      <c r="F3" s="2"/>
      <c r="G3" s="2"/>
      <c r="H3" s="2"/>
      <c r="I3" s="2"/>
    </row>
    <row r="4" spans="1:9" ht="15.75">
      <c r="A4" s="48">
        <v>1</v>
      </c>
      <c r="B4" s="48">
        <v>2</v>
      </c>
      <c r="C4" s="48">
        <v>3</v>
      </c>
      <c r="D4" s="48">
        <v>4</v>
      </c>
      <c r="E4" s="2"/>
      <c r="F4" s="2"/>
      <c r="G4" s="2"/>
      <c r="H4" s="2"/>
      <c r="I4" s="2"/>
    </row>
    <row r="5" spans="1:9" ht="15.75">
      <c r="A5" s="59" t="s">
        <v>31</v>
      </c>
      <c r="B5" s="60">
        <f>B6+B18+B19</f>
        <v>761991726</v>
      </c>
      <c r="C5" s="59" t="s">
        <v>124</v>
      </c>
      <c r="D5" s="60">
        <f>D6+D7+D15+D23+D31+D32+D35</f>
        <v>387548668</v>
      </c>
      <c r="E5" s="2"/>
      <c r="F5" s="2"/>
      <c r="G5" s="2"/>
      <c r="H5" s="2"/>
      <c r="I5" s="2"/>
    </row>
    <row r="6" spans="1:9" s="15" customFormat="1" ht="15.75">
      <c r="A6" s="33" t="s">
        <v>21</v>
      </c>
      <c r="B6" s="61">
        <f>B7+B11+B15</f>
        <v>752817609</v>
      </c>
      <c r="C6" s="33" t="s">
        <v>13</v>
      </c>
      <c r="D6" s="61">
        <v>68982191</v>
      </c>
      <c r="E6" s="14"/>
      <c r="F6" s="14"/>
      <c r="G6" s="14"/>
      <c r="H6" s="14"/>
      <c r="I6" s="14"/>
    </row>
    <row r="7" spans="1:9" s="27" customFormat="1" ht="15.75">
      <c r="A7" s="62" t="s">
        <v>19</v>
      </c>
      <c r="B7" s="62">
        <f t="shared" ref="B7" si="0">SUM(B8:B10)</f>
        <v>187927680</v>
      </c>
      <c r="C7" s="33" t="s">
        <v>121</v>
      </c>
      <c r="D7" s="63">
        <f t="shared" ref="D7" si="1">SUM(D8:D14)</f>
        <v>30437098</v>
      </c>
      <c r="E7" s="26"/>
      <c r="F7" s="26"/>
      <c r="G7" s="26"/>
      <c r="H7" s="26"/>
      <c r="I7" s="26"/>
    </row>
    <row r="8" spans="1:9" ht="14.25">
      <c r="A8" s="28" t="s">
        <v>60</v>
      </c>
      <c r="B8" s="28">
        <v>162114529</v>
      </c>
      <c r="C8" s="28" t="s">
        <v>22</v>
      </c>
      <c r="D8" s="32">
        <v>22488043</v>
      </c>
      <c r="E8" s="2"/>
      <c r="F8" s="2"/>
      <c r="G8" s="2"/>
      <c r="H8" s="2"/>
      <c r="I8" s="2"/>
    </row>
    <row r="9" spans="1:9" ht="14.25">
      <c r="A9" s="28" t="s">
        <v>61</v>
      </c>
      <c r="B9" s="28">
        <v>24933151</v>
      </c>
      <c r="C9" s="28" t="s">
        <v>23</v>
      </c>
      <c r="D9" s="32">
        <v>583395</v>
      </c>
      <c r="E9" s="2"/>
      <c r="F9" s="2"/>
      <c r="G9" s="2"/>
      <c r="H9" s="2"/>
      <c r="I9" s="2"/>
    </row>
    <row r="10" spans="1:9" ht="14.25">
      <c r="A10" s="28" t="s">
        <v>62</v>
      </c>
      <c r="B10" s="28">
        <v>880000</v>
      </c>
      <c r="C10" s="28" t="s">
        <v>24</v>
      </c>
      <c r="D10" s="32">
        <v>995660</v>
      </c>
      <c r="E10" s="2"/>
      <c r="F10" s="2"/>
      <c r="G10" s="2"/>
      <c r="H10" s="2"/>
      <c r="I10" s="2"/>
    </row>
    <row r="11" spans="1:9" s="27" customFormat="1" ht="15.75">
      <c r="A11" s="62" t="s">
        <v>20</v>
      </c>
      <c r="B11" s="62">
        <f t="shared" ref="B11" si="2">SUM(B12:B14)</f>
        <v>374376706</v>
      </c>
      <c r="C11" s="28" t="s">
        <v>37</v>
      </c>
      <c r="D11" s="32">
        <v>6000000</v>
      </c>
      <c r="E11" s="26"/>
      <c r="F11" s="26"/>
      <c r="G11" s="26"/>
      <c r="H11" s="26"/>
      <c r="I11" s="26"/>
    </row>
    <row r="12" spans="1:9" ht="14.25">
      <c r="A12" s="28" t="s">
        <v>60</v>
      </c>
      <c r="B12" s="28">
        <v>306667286</v>
      </c>
      <c r="C12" s="28" t="s">
        <v>56</v>
      </c>
      <c r="D12" s="37"/>
      <c r="E12" s="2"/>
      <c r="F12" s="2"/>
      <c r="G12" s="2"/>
      <c r="H12" s="2"/>
      <c r="I12" s="2"/>
    </row>
    <row r="13" spans="1:9" ht="14.25">
      <c r="A13" s="28" t="s">
        <v>61</v>
      </c>
      <c r="B13" s="28">
        <v>60049620</v>
      </c>
      <c r="C13" s="28" t="s">
        <v>36</v>
      </c>
      <c r="D13" s="32"/>
      <c r="E13" s="2"/>
      <c r="F13" s="2"/>
      <c r="G13" s="2"/>
      <c r="H13" s="2"/>
      <c r="I13" s="2"/>
    </row>
    <row r="14" spans="1:9" ht="14.25">
      <c r="A14" s="28" t="s">
        <v>63</v>
      </c>
      <c r="B14" s="28">
        <v>7659800</v>
      </c>
      <c r="C14" s="28" t="s">
        <v>25</v>
      </c>
      <c r="D14" s="32">
        <v>370000</v>
      </c>
      <c r="E14" s="2"/>
      <c r="F14" s="2"/>
      <c r="G14" s="2"/>
      <c r="H14" s="2"/>
      <c r="I14" s="2"/>
    </row>
    <row r="15" spans="1:9" ht="15.75">
      <c r="A15" s="62" t="s">
        <v>88</v>
      </c>
      <c r="B15" s="62">
        <f t="shared" ref="B15" si="3">SUM(B16:B17)</f>
        <v>190513223</v>
      </c>
      <c r="C15" s="33" t="s">
        <v>122</v>
      </c>
      <c r="D15" s="61">
        <f t="shared" ref="D15" si="4">SUM(D16:D22)</f>
        <v>101131400</v>
      </c>
      <c r="E15" s="2"/>
      <c r="F15" s="2"/>
      <c r="G15" s="2"/>
      <c r="H15" s="2"/>
      <c r="I15" s="2"/>
    </row>
    <row r="16" spans="1:9" ht="14.25">
      <c r="A16" s="28" t="s">
        <v>89</v>
      </c>
      <c r="B16" s="34">
        <v>126670816</v>
      </c>
      <c r="C16" s="28" t="s">
        <v>22</v>
      </c>
      <c r="D16" s="32">
        <v>50523075</v>
      </c>
      <c r="E16" s="2"/>
      <c r="F16" s="2"/>
      <c r="G16" s="2"/>
      <c r="H16" s="2"/>
      <c r="I16" s="2"/>
    </row>
    <row r="17" spans="1:9" ht="14.25">
      <c r="A17" s="28" t="s">
        <v>90</v>
      </c>
      <c r="B17" s="34">
        <v>63842407</v>
      </c>
      <c r="C17" s="28" t="s">
        <v>23</v>
      </c>
      <c r="D17" s="32">
        <v>2429375</v>
      </c>
      <c r="E17" s="2"/>
      <c r="F17" s="2"/>
      <c r="G17" s="2"/>
      <c r="H17" s="2"/>
      <c r="I17" s="2"/>
    </row>
    <row r="18" spans="1:9" s="15" customFormat="1" ht="17.25" customHeight="1">
      <c r="A18" s="33" t="s">
        <v>29</v>
      </c>
      <c r="B18" s="61">
        <v>179267</v>
      </c>
      <c r="C18" s="28" t="s">
        <v>24</v>
      </c>
      <c r="D18" s="32">
        <v>413950</v>
      </c>
      <c r="E18" s="14"/>
      <c r="F18" s="14"/>
      <c r="G18" s="14"/>
      <c r="H18" s="14"/>
      <c r="I18" s="14"/>
    </row>
    <row r="19" spans="1:9" s="15" customFormat="1" ht="15.75">
      <c r="A19" s="33" t="s">
        <v>30</v>
      </c>
      <c r="B19" s="61">
        <f>SUM(B20:B21)</f>
        <v>8994850</v>
      </c>
      <c r="C19" s="28" t="s">
        <v>37</v>
      </c>
      <c r="D19" s="32">
        <v>26125000</v>
      </c>
      <c r="E19" s="14"/>
      <c r="F19" s="14"/>
      <c r="G19" s="14"/>
      <c r="H19" s="14"/>
      <c r="I19" s="14"/>
    </row>
    <row r="20" spans="1:9" ht="14.25">
      <c r="A20" s="28" t="s">
        <v>32</v>
      </c>
      <c r="B20" s="35">
        <v>8994850</v>
      </c>
      <c r="C20" s="28" t="s">
        <v>56</v>
      </c>
      <c r="D20" s="37"/>
      <c r="E20" s="2"/>
      <c r="F20" s="2"/>
      <c r="G20" s="2"/>
      <c r="H20" s="2"/>
      <c r="I20" s="2"/>
    </row>
    <row r="21" spans="1:9" ht="14.25">
      <c r="A21" s="28" t="s">
        <v>40</v>
      </c>
      <c r="B21" s="35"/>
      <c r="C21" s="28" t="s">
        <v>36</v>
      </c>
      <c r="D21" s="32"/>
      <c r="E21" s="2"/>
      <c r="F21" s="2"/>
      <c r="G21" s="2"/>
      <c r="H21" s="2"/>
      <c r="I21" s="2"/>
    </row>
    <row r="22" spans="1:9" ht="14.25">
      <c r="A22" s="42"/>
      <c r="B22" s="42"/>
      <c r="C22" s="28" t="s">
        <v>25</v>
      </c>
      <c r="D22" s="32">
        <f>1440000+20200000</f>
        <v>21640000</v>
      </c>
      <c r="E22" s="2"/>
      <c r="F22" s="2"/>
      <c r="G22" s="2"/>
      <c r="H22" s="2"/>
      <c r="I22" s="2"/>
    </row>
    <row r="23" spans="1:9" s="15" customFormat="1" ht="15.75">
      <c r="A23" s="65"/>
      <c r="B23" s="65"/>
      <c r="C23" s="33" t="s">
        <v>14</v>
      </c>
      <c r="D23" s="61">
        <f t="shared" ref="D23" si="5">SUM(D24:D30)</f>
        <v>28370273</v>
      </c>
      <c r="E23" s="14"/>
      <c r="F23" s="14"/>
      <c r="G23" s="14"/>
      <c r="H23" s="14"/>
      <c r="I23" s="14"/>
    </row>
    <row r="24" spans="1:9" s="15" customFormat="1" ht="14.25">
      <c r="A24" s="65"/>
      <c r="B24" s="65"/>
      <c r="C24" s="28" t="s">
        <v>38</v>
      </c>
      <c r="D24" s="31">
        <f>6219000</f>
        <v>6219000</v>
      </c>
      <c r="E24" s="14"/>
      <c r="F24" s="14"/>
      <c r="G24" s="14"/>
      <c r="H24" s="14"/>
      <c r="I24" s="14"/>
    </row>
    <row r="25" spans="1:9" ht="14.25">
      <c r="A25" s="42"/>
      <c r="B25" s="42"/>
      <c r="C25" s="28" t="s">
        <v>26</v>
      </c>
      <c r="D25" s="31">
        <f>132000+99000+31115</f>
        <v>262115</v>
      </c>
      <c r="E25" s="2"/>
      <c r="F25" s="2"/>
      <c r="G25" s="2"/>
      <c r="H25" s="2"/>
      <c r="I25" s="2"/>
    </row>
    <row r="26" spans="1:9" ht="14.25">
      <c r="A26" s="42"/>
      <c r="B26" s="42"/>
      <c r="C26" s="28" t="s">
        <v>27</v>
      </c>
      <c r="D26" s="31">
        <v>10126005</v>
      </c>
      <c r="E26" s="2"/>
      <c r="F26" s="2"/>
      <c r="G26" s="2"/>
      <c r="H26" s="2"/>
      <c r="I26" s="2"/>
    </row>
    <row r="27" spans="1:9" ht="14.25">
      <c r="A27" s="42"/>
      <c r="B27" s="42"/>
      <c r="C27" s="28" t="s">
        <v>28</v>
      </c>
      <c r="D27" s="31"/>
      <c r="E27" s="2"/>
      <c r="F27" s="2"/>
      <c r="G27" s="2"/>
      <c r="H27" s="2"/>
      <c r="I27" s="2"/>
    </row>
    <row r="28" spans="1:9" ht="14.25">
      <c r="A28" s="42"/>
      <c r="B28" s="42"/>
      <c r="C28" s="28" t="s">
        <v>57</v>
      </c>
      <c r="D28" s="31">
        <f>8354690</f>
        <v>8354690</v>
      </c>
      <c r="E28" s="2"/>
      <c r="F28" s="2"/>
      <c r="G28" s="2"/>
      <c r="H28" s="2"/>
      <c r="I28" s="2"/>
    </row>
    <row r="29" spans="1:9" ht="14.25">
      <c r="A29" s="42"/>
      <c r="B29" s="42"/>
      <c r="C29" s="28" t="s">
        <v>37</v>
      </c>
      <c r="D29" s="31"/>
      <c r="E29" s="2"/>
      <c r="F29" s="2"/>
      <c r="G29" s="2"/>
      <c r="H29" s="2"/>
      <c r="I29" s="2"/>
    </row>
    <row r="30" spans="1:9" ht="14.25">
      <c r="A30" s="42"/>
      <c r="B30" s="42"/>
      <c r="C30" s="28" t="s">
        <v>25</v>
      </c>
      <c r="D30" s="31">
        <f>3408463</f>
        <v>3408463</v>
      </c>
      <c r="E30" s="2"/>
      <c r="F30" s="2"/>
      <c r="G30" s="2"/>
      <c r="H30" s="2"/>
      <c r="I30" s="2"/>
    </row>
    <row r="31" spans="1:9" ht="15.75">
      <c r="A31" s="42"/>
      <c r="B31" s="42"/>
      <c r="C31" s="33" t="s">
        <v>15</v>
      </c>
      <c r="D31" s="70">
        <v>62080200</v>
      </c>
      <c r="E31" s="2"/>
      <c r="F31" s="2"/>
      <c r="G31" s="2"/>
      <c r="H31" s="2"/>
      <c r="I31" s="2"/>
    </row>
    <row r="32" spans="1:9" s="15" customFormat="1" ht="15.75">
      <c r="A32" s="65"/>
      <c r="B32" s="65"/>
      <c r="C32" s="33" t="s">
        <v>16</v>
      </c>
      <c r="D32" s="33">
        <f t="shared" ref="D32" si="6">SUM(D33:D34)</f>
        <v>72323894</v>
      </c>
      <c r="E32" s="14"/>
      <c r="F32" s="14"/>
      <c r="G32" s="14"/>
      <c r="H32" s="14"/>
      <c r="I32" s="14"/>
    </row>
    <row r="33" spans="1:9" ht="14.25">
      <c r="A33" s="42"/>
      <c r="B33" s="42"/>
      <c r="C33" s="28" t="s">
        <v>48</v>
      </c>
      <c r="D33" s="31">
        <v>8615200</v>
      </c>
      <c r="E33" s="2"/>
      <c r="F33" s="2"/>
      <c r="G33" s="2"/>
      <c r="H33" s="2"/>
      <c r="I33" s="2"/>
    </row>
    <row r="34" spans="1:9" ht="14.25">
      <c r="A34" s="42"/>
      <c r="B34" s="42"/>
      <c r="C34" s="28" t="s">
        <v>91</v>
      </c>
      <c r="D34" s="31">
        <v>63708694</v>
      </c>
      <c r="E34" s="2"/>
      <c r="F34" s="2"/>
      <c r="G34" s="2"/>
      <c r="H34" s="2"/>
      <c r="I34" s="2"/>
    </row>
    <row r="35" spans="1:9" ht="15.75">
      <c r="A35" s="42"/>
      <c r="B35" s="42"/>
      <c r="C35" s="33" t="s">
        <v>123</v>
      </c>
      <c r="D35" s="61">
        <f>SUM(D36:D39)</f>
        <v>24223612</v>
      </c>
      <c r="E35" s="2"/>
      <c r="F35" s="2"/>
      <c r="G35" s="2"/>
      <c r="H35" s="2"/>
      <c r="I35" s="2"/>
    </row>
    <row r="36" spans="1:9" ht="14.25">
      <c r="A36" s="42"/>
      <c r="B36" s="42"/>
      <c r="C36" s="28" t="s">
        <v>33</v>
      </c>
      <c r="D36" s="31">
        <f>1986041</f>
        <v>1986041</v>
      </c>
      <c r="E36" s="2"/>
      <c r="F36" s="2"/>
      <c r="G36" s="2"/>
      <c r="H36" s="2"/>
      <c r="I36" s="2"/>
    </row>
    <row r="37" spans="1:9" ht="14.25">
      <c r="A37" s="42"/>
      <c r="B37" s="42"/>
      <c r="C37" s="28" t="s">
        <v>34</v>
      </c>
      <c r="D37" s="35">
        <f>22237571</f>
        <v>22237571</v>
      </c>
      <c r="E37" s="2"/>
      <c r="F37" s="2"/>
      <c r="G37" s="2"/>
      <c r="H37" s="2"/>
      <c r="I37" s="2"/>
    </row>
    <row r="38" spans="1:9" ht="14.25">
      <c r="A38" s="42"/>
      <c r="B38" s="42"/>
      <c r="C38" s="28" t="s">
        <v>35</v>
      </c>
      <c r="D38" s="35"/>
      <c r="E38" s="2"/>
      <c r="F38" s="2"/>
      <c r="G38" s="2"/>
      <c r="H38" s="2"/>
      <c r="I38" s="2"/>
    </row>
    <row r="39" spans="1:9" ht="14.25">
      <c r="A39" s="67"/>
      <c r="B39" s="67"/>
      <c r="C39" s="68" t="s">
        <v>55</v>
      </c>
      <c r="D39" s="35"/>
      <c r="E39" s="2"/>
      <c r="F39" s="2"/>
      <c r="G39" s="2"/>
      <c r="H39" s="2"/>
      <c r="I39" s="2"/>
    </row>
    <row r="40" spans="1:9" s="10" customFormat="1" ht="17.25">
      <c r="A40" s="69" t="s">
        <v>126</v>
      </c>
      <c r="B40" s="89">
        <f>B5-D5</f>
        <v>374443058</v>
      </c>
      <c r="C40" s="89"/>
      <c r="D40" s="89"/>
      <c r="E40" s="47"/>
      <c r="F40" s="47"/>
      <c r="G40" s="47"/>
      <c r="H40" s="47"/>
      <c r="I40" s="47"/>
    </row>
    <row r="41" spans="1:9" ht="15.75">
      <c r="A41" s="6"/>
      <c r="B41" s="7"/>
    </row>
    <row r="42" spans="1:9" ht="15.75">
      <c r="A42" s="73" t="s">
        <v>132</v>
      </c>
      <c r="B42" s="73" t="s">
        <v>133</v>
      </c>
    </row>
    <row r="43" spans="1:9" ht="16.5" customHeight="1">
      <c r="A43" s="72" t="s">
        <v>69</v>
      </c>
      <c r="B43" s="72">
        <v>2824000000</v>
      </c>
    </row>
    <row r="44" spans="1:9" ht="16.5" customHeight="1">
      <c r="A44" s="68" t="s">
        <v>70</v>
      </c>
      <c r="B44" s="68">
        <v>3203000000</v>
      </c>
    </row>
    <row r="45" spans="1:9" ht="18" customHeight="1">
      <c r="A45" s="77" t="s">
        <v>74</v>
      </c>
      <c r="B45" s="76">
        <f>SUM(B43:B44)</f>
        <v>6027000000</v>
      </c>
    </row>
    <row r="48" spans="1:9" ht="15.75">
      <c r="A48" s="73" t="s">
        <v>65</v>
      </c>
      <c r="B48" s="73" t="s">
        <v>133</v>
      </c>
    </row>
    <row r="49" spans="1:2" ht="19.5" customHeight="1">
      <c r="A49" s="72" t="s">
        <v>7</v>
      </c>
      <c r="B49" s="28">
        <v>27483850</v>
      </c>
    </row>
    <row r="50" spans="1:2" ht="19.5" customHeight="1">
      <c r="A50" s="28" t="s">
        <v>118</v>
      </c>
      <c r="B50" s="28">
        <v>1693950</v>
      </c>
    </row>
    <row r="51" spans="1:2" ht="19.5" customHeight="1">
      <c r="A51" s="28" t="s">
        <v>2</v>
      </c>
      <c r="B51" s="28">
        <v>28412400</v>
      </c>
    </row>
    <row r="52" spans="1:2" ht="19.5" customHeight="1">
      <c r="A52" s="28" t="s">
        <v>1</v>
      </c>
      <c r="B52" s="28">
        <v>8224410</v>
      </c>
    </row>
    <row r="53" spans="1:2" ht="19.5" customHeight="1">
      <c r="A53" s="28" t="s">
        <v>4</v>
      </c>
      <c r="B53" s="28">
        <v>141648000</v>
      </c>
    </row>
    <row r="54" spans="1:2" ht="19.5" customHeight="1">
      <c r="A54" s="28" t="s">
        <v>6</v>
      </c>
      <c r="B54" s="28">
        <v>239000</v>
      </c>
    </row>
    <row r="55" spans="1:2" ht="19.5" customHeight="1">
      <c r="A55" s="68" t="s">
        <v>11</v>
      </c>
      <c r="B55" s="68">
        <f>126670816+327580000</f>
        <v>454250816</v>
      </c>
    </row>
    <row r="56" spans="1:2" ht="15.75">
      <c r="A56" s="77" t="s">
        <v>74</v>
      </c>
      <c r="B56" s="76">
        <f>SUM(B49:B55)</f>
        <v>661952426</v>
      </c>
    </row>
    <row r="57" spans="1:2">
      <c r="B57" s="78"/>
    </row>
    <row r="58" spans="1:2">
      <c r="B58" s="78"/>
    </row>
  </sheetData>
  <mergeCells count="2">
    <mergeCell ref="A2:D2"/>
    <mergeCell ref="B40:D40"/>
  </mergeCells>
  <pageMargins left="0.95" right="0.14000000000000001" top="0.19" bottom="0.09" header="0.16" footer="0.09"/>
  <pageSetup scale="75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FF"/>
  </sheetPr>
  <dimension ref="A1:I56"/>
  <sheetViews>
    <sheetView workbookViewId="0">
      <selection activeCell="A3" sqref="A3"/>
    </sheetView>
  </sheetViews>
  <sheetFormatPr defaultRowHeight="12.75"/>
  <cols>
    <col min="1" max="1" width="40.7109375" style="11" customWidth="1"/>
    <col min="2" max="2" width="16.140625" style="11" customWidth="1"/>
    <col min="3" max="3" width="39.5703125" style="25" customWidth="1"/>
    <col min="4" max="4" width="19.42578125" style="11" customWidth="1"/>
    <col min="5" max="16384" width="9.140625" style="11"/>
  </cols>
  <sheetData>
    <row r="1" spans="1:9" ht="14.25">
      <c r="A1" s="13"/>
      <c r="B1" s="13"/>
      <c r="C1" s="46"/>
      <c r="D1" s="2"/>
      <c r="E1" s="2"/>
      <c r="F1" s="2"/>
      <c r="G1" s="2"/>
      <c r="H1" s="2"/>
      <c r="I1" s="2"/>
    </row>
    <row r="2" spans="1:9" ht="44.25" customHeight="1">
      <c r="A2" s="88" t="s">
        <v>136</v>
      </c>
      <c r="B2" s="88"/>
      <c r="C2" s="88"/>
      <c r="D2" s="88"/>
      <c r="E2" s="2"/>
      <c r="F2" s="2"/>
      <c r="G2" s="2"/>
      <c r="H2" s="2"/>
      <c r="I2" s="2"/>
    </row>
    <row r="3" spans="1:9" ht="15.75">
      <c r="A3" s="16" t="s">
        <v>18</v>
      </c>
      <c r="B3" s="16" t="s">
        <v>120</v>
      </c>
      <c r="C3" s="16" t="s">
        <v>18</v>
      </c>
      <c r="D3" s="16" t="s">
        <v>120</v>
      </c>
      <c r="E3" s="2"/>
      <c r="F3" s="2"/>
      <c r="G3" s="2"/>
      <c r="H3" s="2"/>
      <c r="I3" s="2"/>
    </row>
    <row r="4" spans="1:9" ht="15.75">
      <c r="A4" s="48">
        <v>1</v>
      </c>
      <c r="B4" s="48">
        <v>2</v>
      </c>
      <c r="C4" s="48">
        <v>3</v>
      </c>
      <c r="D4" s="48">
        <v>4</v>
      </c>
      <c r="E4" s="2"/>
      <c r="F4" s="2"/>
      <c r="G4" s="2"/>
      <c r="H4" s="2"/>
      <c r="I4" s="2"/>
    </row>
    <row r="5" spans="1:9" ht="15.75">
      <c r="A5" s="59" t="s">
        <v>31</v>
      </c>
      <c r="B5" s="60">
        <f>B6+B18+B19</f>
        <v>760174512</v>
      </c>
      <c r="C5" s="59" t="s">
        <v>124</v>
      </c>
      <c r="D5" s="60">
        <f>D6+D7+D15+D23+D31+D32+D35</f>
        <v>365823468</v>
      </c>
      <c r="E5" s="2"/>
      <c r="F5" s="2"/>
      <c r="G5" s="2"/>
      <c r="H5" s="2"/>
      <c r="I5" s="2"/>
    </row>
    <row r="6" spans="1:9" s="15" customFormat="1" ht="15.75">
      <c r="A6" s="33" t="s">
        <v>21</v>
      </c>
      <c r="B6" s="61">
        <f>B7+B11+B15</f>
        <v>754481525</v>
      </c>
      <c r="C6" s="33" t="s">
        <v>13</v>
      </c>
      <c r="D6" s="61">
        <v>64955464</v>
      </c>
      <c r="E6" s="14"/>
      <c r="F6" s="14"/>
      <c r="G6" s="14"/>
      <c r="H6" s="14"/>
      <c r="I6" s="14"/>
    </row>
    <row r="7" spans="1:9" s="27" customFormat="1" ht="15.75">
      <c r="A7" s="62" t="s">
        <v>19</v>
      </c>
      <c r="B7" s="62">
        <f t="shared" ref="B7" si="0">SUM(B8:B10)</f>
        <v>183741809</v>
      </c>
      <c r="C7" s="33" t="s">
        <v>121</v>
      </c>
      <c r="D7" s="63">
        <f t="shared" ref="D7" si="1">SUM(D8:D14)</f>
        <v>27906356</v>
      </c>
      <c r="E7" s="26"/>
      <c r="F7" s="26"/>
      <c r="G7" s="26"/>
      <c r="H7" s="26"/>
      <c r="I7" s="26"/>
    </row>
    <row r="8" spans="1:9" ht="14.25">
      <c r="A8" s="28" t="s">
        <v>60</v>
      </c>
      <c r="B8" s="28">
        <v>161547710</v>
      </c>
      <c r="C8" s="28" t="s">
        <v>22</v>
      </c>
      <c r="D8" s="32">
        <v>20025441</v>
      </c>
      <c r="E8" s="2"/>
      <c r="F8" s="2"/>
      <c r="G8" s="2"/>
      <c r="H8" s="2"/>
      <c r="I8" s="2"/>
    </row>
    <row r="9" spans="1:9" ht="14.25">
      <c r="A9" s="28" t="s">
        <v>61</v>
      </c>
      <c r="B9" s="28">
        <v>21314099</v>
      </c>
      <c r="C9" s="28" t="s">
        <v>23</v>
      </c>
      <c r="D9" s="32">
        <v>1380575</v>
      </c>
      <c r="E9" s="2"/>
      <c r="F9" s="2"/>
      <c r="G9" s="2"/>
      <c r="H9" s="2"/>
      <c r="I9" s="2"/>
    </row>
    <row r="10" spans="1:9" ht="14.25">
      <c r="A10" s="28" t="s">
        <v>62</v>
      </c>
      <c r="B10" s="28">
        <v>880000</v>
      </c>
      <c r="C10" s="28" t="s">
        <v>24</v>
      </c>
      <c r="D10" s="32">
        <v>994340</v>
      </c>
      <c r="E10" s="2"/>
      <c r="F10" s="2"/>
      <c r="G10" s="2"/>
      <c r="H10" s="2"/>
      <c r="I10" s="2"/>
    </row>
    <row r="11" spans="1:9" s="27" customFormat="1" ht="15.75">
      <c r="A11" s="62" t="s">
        <v>20</v>
      </c>
      <c r="B11" s="62">
        <f t="shared" ref="B11" si="2">SUM(B12:B14)</f>
        <v>557508072</v>
      </c>
      <c r="C11" s="28" t="s">
        <v>37</v>
      </c>
      <c r="D11" s="32"/>
      <c r="E11" s="26"/>
      <c r="F11" s="26"/>
      <c r="G11" s="26"/>
      <c r="H11" s="26"/>
      <c r="I11" s="26"/>
    </row>
    <row r="12" spans="1:9" ht="14.25">
      <c r="A12" s="28" t="s">
        <v>60</v>
      </c>
      <c r="B12" s="28">
        <v>496886481</v>
      </c>
      <c r="C12" s="28" t="s">
        <v>56</v>
      </c>
      <c r="D12" s="37"/>
      <c r="E12" s="2"/>
      <c r="F12" s="2"/>
      <c r="G12" s="2"/>
      <c r="H12" s="2"/>
      <c r="I12" s="2"/>
    </row>
    <row r="13" spans="1:9" ht="14.25">
      <c r="A13" s="28" t="s">
        <v>61</v>
      </c>
      <c r="B13" s="28">
        <v>53621991</v>
      </c>
      <c r="C13" s="28" t="s">
        <v>36</v>
      </c>
      <c r="D13" s="32">
        <v>2231000</v>
      </c>
      <c r="E13" s="2"/>
      <c r="F13" s="2"/>
      <c r="G13" s="2"/>
      <c r="H13" s="2"/>
      <c r="I13" s="2"/>
    </row>
    <row r="14" spans="1:9" ht="14.25">
      <c r="A14" s="28" t="s">
        <v>63</v>
      </c>
      <c r="B14" s="28">
        <v>6999600</v>
      </c>
      <c r="C14" s="28" t="s">
        <v>25</v>
      </c>
      <c r="D14" s="32">
        <v>3275000</v>
      </c>
      <c r="E14" s="2"/>
      <c r="F14" s="2"/>
      <c r="G14" s="2"/>
      <c r="H14" s="2"/>
      <c r="I14" s="2"/>
    </row>
    <row r="15" spans="1:9" ht="15.75">
      <c r="A15" s="62" t="s">
        <v>88</v>
      </c>
      <c r="B15" s="62">
        <f t="shared" ref="B15" si="3">SUM(B16:B17)</f>
        <v>13231644</v>
      </c>
      <c r="C15" s="33" t="s">
        <v>122</v>
      </c>
      <c r="D15" s="61">
        <f t="shared" ref="D15" si="4">SUM(D16:D22)</f>
        <v>121991797</v>
      </c>
      <c r="E15" s="2"/>
      <c r="F15" s="2"/>
      <c r="G15" s="2"/>
      <c r="H15" s="2"/>
      <c r="I15" s="2"/>
    </row>
    <row r="16" spans="1:9" ht="14.25">
      <c r="A16" s="28" t="s">
        <v>89</v>
      </c>
      <c r="B16" s="35"/>
      <c r="C16" s="28" t="s">
        <v>22</v>
      </c>
      <c r="D16" s="32">
        <v>48181364</v>
      </c>
      <c r="E16" s="2"/>
      <c r="F16" s="2"/>
      <c r="G16" s="2"/>
      <c r="H16" s="2"/>
      <c r="I16" s="2"/>
    </row>
    <row r="17" spans="1:9" ht="14.25">
      <c r="A17" s="28" t="s">
        <v>90</v>
      </c>
      <c r="B17" s="35">
        <v>13231644</v>
      </c>
      <c r="C17" s="28" t="s">
        <v>23</v>
      </c>
      <c r="D17" s="32">
        <v>2701465</v>
      </c>
      <c r="E17" s="2"/>
      <c r="F17" s="2"/>
      <c r="G17" s="2"/>
      <c r="H17" s="2"/>
      <c r="I17" s="2"/>
    </row>
    <row r="18" spans="1:9" s="15" customFormat="1" ht="17.25" customHeight="1">
      <c r="A18" s="33" t="s">
        <v>29</v>
      </c>
      <c r="B18" s="61">
        <v>167887</v>
      </c>
      <c r="C18" s="28" t="s">
        <v>24</v>
      </c>
      <c r="D18" s="32">
        <v>600418</v>
      </c>
      <c r="E18" s="14"/>
      <c r="F18" s="14"/>
      <c r="G18" s="14"/>
      <c r="H18" s="14"/>
      <c r="I18" s="14"/>
    </row>
    <row r="19" spans="1:9" s="15" customFormat="1" ht="15.75">
      <c r="A19" s="33" t="s">
        <v>30</v>
      </c>
      <c r="B19" s="61">
        <f>SUM(B20:B21)</f>
        <v>5525100</v>
      </c>
      <c r="C19" s="28" t="s">
        <v>37</v>
      </c>
      <c r="D19" s="32">
        <v>45254000</v>
      </c>
      <c r="E19" s="14"/>
      <c r="F19" s="14"/>
      <c r="G19" s="14"/>
      <c r="H19" s="14"/>
      <c r="I19" s="14"/>
    </row>
    <row r="20" spans="1:9" ht="14.25">
      <c r="A20" s="28" t="s">
        <v>32</v>
      </c>
      <c r="B20" s="35">
        <v>5525100</v>
      </c>
      <c r="C20" s="28" t="s">
        <v>56</v>
      </c>
      <c r="D20" s="37"/>
      <c r="E20" s="2"/>
      <c r="F20" s="2"/>
      <c r="G20" s="2"/>
      <c r="H20" s="2"/>
      <c r="I20" s="2"/>
    </row>
    <row r="21" spans="1:9" ht="14.25">
      <c r="A21" s="28" t="s">
        <v>40</v>
      </c>
      <c r="B21" s="35"/>
      <c r="C21" s="28" t="s">
        <v>36</v>
      </c>
      <c r="D21" s="32"/>
      <c r="E21" s="2"/>
      <c r="F21" s="2"/>
      <c r="G21" s="2"/>
      <c r="H21" s="2"/>
      <c r="I21" s="2"/>
    </row>
    <row r="22" spans="1:9" ht="14.25">
      <c r="A22" s="42"/>
      <c r="B22" s="42"/>
      <c r="C22" s="28" t="s">
        <v>25</v>
      </c>
      <c r="D22" s="32">
        <f>5054550+20200000</f>
        <v>25254550</v>
      </c>
      <c r="E22" s="2"/>
      <c r="F22" s="2"/>
      <c r="G22" s="2"/>
      <c r="H22" s="2"/>
      <c r="I22" s="2"/>
    </row>
    <row r="23" spans="1:9" s="15" customFormat="1" ht="15.75">
      <c r="A23" s="65"/>
      <c r="B23" s="65"/>
      <c r="C23" s="33" t="s">
        <v>14</v>
      </c>
      <c r="D23" s="61">
        <f t="shared" ref="D23" si="5">SUM(D24:D30)</f>
        <v>54167529</v>
      </c>
      <c r="E23" s="14"/>
      <c r="F23" s="14"/>
      <c r="G23" s="14"/>
      <c r="H23" s="14"/>
      <c r="I23" s="14"/>
    </row>
    <row r="24" spans="1:9" s="15" customFormat="1" ht="14.25">
      <c r="A24" s="65"/>
      <c r="B24" s="65"/>
      <c r="C24" s="28" t="s">
        <v>38</v>
      </c>
      <c r="D24" s="31">
        <v>26198000</v>
      </c>
      <c r="E24" s="14"/>
      <c r="F24" s="14"/>
      <c r="G24" s="14"/>
      <c r="H24" s="14"/>
      <c r="I24" s="14"/>
    </row>
    <row r="25" spans="1:9" ht="14.25">
      <c r="A25" s="42"/>
      <c r="B25" s="42"/>
      <c r="C25" s="28" t="s">
        <v>26</v>
      </c>
      <c r="D25" s="31">
        <f>55000+68530</f>
        <v>123530</v>
      </c>
      <c r="E25" s="2"/>
      <c r="F25" s="2"/>
      <c r="G25" s="2"/>
      <c r="H25" s="2"/>
      <c r="I25" s="2"/>
    </row>
    <row r="26" spans="1:9" ht="14.25">
      <c r="A26" s="42"/>
      <c r="B26" s="42"/>
      <c r="C26" s="28" t="s">
        <v>27</v>
      </c>
      <c r="D26" s="31"/>
      <c r="E26" s="2"/>
      <c r="F26" s="2"/>
      <c r="G26" s="2"/>
      <c r="H26" s="2"/>
      <c r="I26" s="2"/>
    </row>
    <row r="27" spans="1:9" ht="14.25">
      <c r="A27" s="42"/>
      <c r="B27" s="42"/>
      <c r="C27" s="28" t="s">
        <v>28</v>
      </c>
      <c r="D27" s="31"/>
      <c r="E27" s="2"/>
      <c r="F27" s="2"/>
      <c r="G27" s="2"/>
      <c r="H27" s="2"/>
      <c r="I27" s="2"/>
    </row>
    <row r="28" spans="1:9" ht="14.25">
      <c r="A28" s="42"/>
      <c r="B28" s="42"/>
      <c r="C28" s="28" t="s">
        <v>57</v>
      </c>
      <c r="D28" s="31"/>
      <c r="E28" s="2"/>
      <c r="F28" s="2"/>
      <c r="G28" s="2"/>
      <c r="H28" s="2"/>
      <c r="I28" s="2"/>
    </row>
    <row r="29" spans="1:9" ht="14.25">
      <c r="A29" s="42"/>
      <c r="B29" s="42"/>
      <c r="C29" s="28" t="s">
        <v>37</v>
      </c>
      <c r="D29" s="31"/>
      <c r="E29" s="2"/>
      <c r="F29" s="2"/>
      <c r="G29" s="2"/>
      <c r="H29" s="2"/>
      <c r="I29" s="2"/>
    </row>
    <row r="30" spans="1:9" ht="14.25">
      <c r="A30" s="42"/>
      <c r="B30" s="42"/>
      <c r="C30" s="28" t="s">
        <v>25</v>
      </c>
      <c r="D30" s="31">
        <v>27845999</v>
      </c>
      <c r="E30" s="2"/>
      <c r="F30" s="2"/>
      <c r="G30" s="2"/>
      <c r="H30" s="2"/>
      <c r="I30" s="2"/>
    </row>
    <row r="31" spans="1:9" ht="15.75">
      <c r="A31" s="42"/>
      <c r="B31" s="42"/>
      <c r="C31" s="33" t="s">
        <v>15</v>
      </c>
      <c r="D31" s="61">
        <v>61412200</v>
      </c>
      <c r="E31" s="2"/>
      <c r="F31" s="2"/>
      <c r="G31" s="2"/>
      <c r="H31" s="2"/>
      <c r="I31" s="2"/>
    </row>
    <row r="32" spans="1:9" s="15" customFormat="1" ht="15.75">
      <c r="A32" s="65"/>
      <c r="B32" s="65"/>
      <c r="C32" s="33" t="s">
        <v>16</v>
      </c>
      <c r="D32" s="33">
        <f t="shared" ref="D32" si="6">SUM(D33:D34)</f>
        <v>13668609</v>
      </c>
      <c r="E32" s="14"/>
      <c r="F32" s="14"/>
      <c r="G32" s="14"/>
      <c r="H32" s="14"/>
      <c r="I32" s="14"/>
    </row>
    <row r="33" spans="1:9" ht="14.25">
      <c r="A33" s="42"/>
      <c r="B33" s="42"/>
      <c r="C33" s="28" t="s">
        <v>48</v>
      </c>
      <c r="D33" s="31"/>
      <c r="E33" s="2"/>
      <c r="F33" s="2"/>
      <c r="G33" s="2"/>
      <c r="H33" s="2"/>
      <c r="I33" s="2"/>
    </row>
    <row r="34" spans="1:9" ht="14.25">
      <c r="A34" s="42"/>
      <c r="B34" s="42"/>
      <c r="C34" s="28" t="s">
        <v>91</v>
      </c>
      <c r="D34" s="31">
        <v>13668609</v>
      </c>
      <c r="E34" s="2"/>
      <c r="F34" s="2"/>
      <c r="G34" s="2"/>
      <c r="H34" s="2"/>
      <c r="I34" s="2"/>
    </row>
    <row r="35" spans="1:9" ht="15.75">
      <c r="A35" s="42"/>
      <c r="B35" s="42"/>
      <c r="C35" s="33" t="s">
        <v>123</v>
      </c>
      <c r="D35" s="61">
        <f>SUM(D36:D39)</f>
        <v>21721513</v>
      </c>
      <c r="E35" s="2"/>
      <c r="F35" s="2"/>
      <c r="G35" s="2"/>
      <c r="H35" s="2"/>
      <c r="I35" s="2"/>
    </row>
    <row r="36" spans="1:9" ht="14.25">
      <c r="A36" s="42"/>
      <c r="B36" s="42"/>
      <c r="C36" s="28" t="s">
        <v>33</v>
      </c>
      <c r="D36" s="32">
        <v>11178513</v>
      </c>
      <c r="E36" s="2"/>
      <c r="F36" s="2"/>
      <c r="G36" s="2"/>
      <c r="H36" s="2"/>
      <c r="I36" s="2"/>
    </row>
    <row r="37" spans="1:9" ht="14.25">
      <c r="A37" s="42"/>
      <c r="B37" s="42"/>
      <c r="C37" s="28" t="s">
        <v>34</v>
      </c>
      <c r="D37" s="32">
        <v>7122000</v>
      </c>
      <c r="E37" s="2"/>
      <c r="F37" s="2"/>
      <c r="G37" s="2"/>
      <c r="H37" s="2"/>
      <c r="I37" s="2"/>
    </row>
    <row r="38" spans="1:9" ht="14.25">
      <c r="A38" s="42"/>
      <c r="B38" s="42"/>
      <c r="C38" s="28" t="s">
        <v>35</v>
      </c>
      <c r="D38" s="32">
        <v>3421000</v>
      </c>
      <c r="E38" s="2"/>
      <c r="F38" s="2"/>
      <c r="G38" s="2"/>
      <c r="H38" s="2"/>
      <c r="I38" s="2"/>
    </row>
    <row r="39" spans="1:9" ht="14.25">
      <c r="A39" s="67"/>
      <c r="B39" s="67"/>
      <c r="C39" s="68" t="s">
        <v>55</v>
      </c>
      <c r="D39" s="37"/>
      <c r="E39" s="2"/>
      <c r="F39" s="2"/>
      <c r="G39" s="2"/>
      <c r="H39" s="2"/>
      <c r="I39" s="2"/>
    </row>
    <row r="40" spans="1:9" s="10" customFormat="1" ht="17.25">
      <c r="A40" s="69" t="s">
        <v>126</v>
      </c>
      <c r="B40" s="89">
        <f>B5-D5</f>
        <v>394351044</v>
      </c>
      <c r="C40" s="89"/>
      <c r="D40" s="89"/>
      <c r="E40" s="47"/>
      <c r="F40" s="47"/>
      <c r="G40" s="47"/>
      <c r="H40" s="47"/>
      <c r="I40" s="47"/>
    </row>
    <row r="41" spans="1:9" ht="15.75">
      <c r="A41" s="6"/>
      <c r="B41" s="7"/>
    </row>
    <row r="42" spans="1:9" ht="15.75">
      <c r="A42" s="73" t="s">
        <v>132</v>
      </c>
      <c r="B42" s="73" t="s">
        <v>133</v>
      </c>
    </row>
    <row r="43" spans="1:9" ht="16.5" customHeight="1">
      <c r="A43" s="72" t="s">
        <v>69</v>
      </c>
      <c r="B43" s="72">
        <v>3996515518</v>
      </c>
    </row>
    <row r="44" spans="1:9" ht="16.5" customHeight="1">
      <c r="A44" s="68" t="s">
        <v>70</v>
      </c>
      <c r="B44" s="68">
        <v>1721496300</v>
      </c>
    </row>
    <row r="45" spans="1:9" ht="18" customHeight="1">
      <c r="A45" s="77" t="s">
        <v>74</v>
      </c>
      <c r="B45" s="76">
        <f>SUM(B43:B44)</f>
        <v>5718011818</v>
      </c>
    </row>
    <row r="48" spans="1:9" ht="15.75">
      <c r="A48" s="73" t="s">
        <v>65</v>
      </c>
      <c r="B48" s="73" t="s">
        <v>133</v>
      </c>
    </row>
    <row r="49" spans="1:2" ht="19.5" customHeight="1">
      <c r="A49" s="72" t="s">
        <v>7</v>
      </c>
      <c r="B49" s="28">
        <v>21993649</v>
      </c>
    </row>
    <row r="50" spans="1:2" ht="19.5" customHeight="1">
      <c r="A50" s="28" t="s">
        <v>1</v>
      </c>
      <c r="B50" s="28">
        <v>16662720</v>
      </c>
    </row>
    <row r="51" spans="1:2" ht="19.5" customHeight="1">
      <c r="A51" s="28" t="s">
        <v>2</v>
      </c>
      <c r="B51" s="28">
        <v>18825450</v>
      </c>
    </row>
    <row r="52" spans="1:2" ht="19.5" customHeight="1">
      <c r="A52" s="28" t="s">
        <v>71</v>
      </c>
      <c r="B52" s="28">
        <v>7114350</v>
      </c>
    </row>
    <row r="53" spans="1:2" ht="19.5" customHeight="1">
      <c r="A53" s="28" t="s">
        <v>4</v>
      </c>
      <c r="B53" s="28">
        <v>141648000</v>
      </c>
    </row>
    <row r="54" spans="1:2" ht="19.5" customHeight="1">
      <c r="A54" s="28" t="s">
        <v>6</v>
      </c>
      <c r="B54" s="28">
        <v>239000</v>
      </c>
    </row>
    <row r="55" spans="1:2" ht="19.5" customHeight="1">
      <c r="A55" s="68" t="s">
        <v>11</v>
      </c>
      <c r="B55" s="68">
        <v>327580000</v>
      </c>
    </row>
    <row r="56" spans="1:2" ht="15.75">
      <c r="A56" s="77" t="s">
        <v>74</v>
      </c>
      <c r="B56" s="76">
        <f>SUM(B49:B55)</f>
        <v>534063169</v>
      </c>
    </row>
  </sheetData>
  <mergeCells count="2">
    <mergeCell ref="A2:D2"/>
    <mergeCell ref="B40:D40"/>
  </mergeCells>
  <pageMargins left="0.95" right="0.14000000000000001" top="0.19" bottom="0.09" header="0.16" footer="0.09"/>
  <pageSetup scale="75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FFFF"/>
  </sheetPr>
  <dimension ref="A1:I64"/>
  <sheetViews>
    <sheetView tabSelected="1" workbookViewId="0">
      <selection activeCell="C54" sqref="C54"/>
    </sheetView>
  </sheetViews>
  <sheetFormatPr defaultRowHeight="12.75"/>
  <cols>
    <col min="1" max="1" width="40.7109375" style="11" customWidth="1"/>
    <col min="2" max="2" width="16.140625" style="11" customWidth="1"/>
    <col min="3" max="3" width="39.5703125" style="25" customWidth="1"/>
    <col min="4" max="4" width="19.42578125" style="11" customWidth="1"/>
    <col min="5" max="16384" width="9.140625" style="11"/>
  </cols>
  <sheetData>
    <row r="1" spans="1:9" ht="14.25">
      <c r="A1" s="13"/>
      <c r="B1" s="13"/>
      <c r="C1" s="46"/>
      <c r="D1" s="2"/>
      <c r="E1" s="2"/>
      <c r="F1" s="2"/>
      <c r="G1" s="2"/>
      <c r="H1" s="2"/>
      <c r="I1" s="2"/>
    </row>
    <row r="2" spans="1:9" ht="44.25" customHeight="1">
      <c r="A2" s="88" t="s">
        <v>137</v>
      </c>
      <c r="B2" s="88"/>
      <c r="C2" s="88"/>
      <c r="D2" s="88"/>
      <c r="E2" s="2"/>
      <c r="F2" s="2"/>
      <c r="G2" s="2"/>
      <c r="H2" s="2"/>
      <c r="I2" s="2"/>
    </row>
    <row r="3" spans="1:9" ht="15.75">
      <c r="A3" s="16" t="s">
        <v>18</v>
      </c>
      <c r="B3" s="16" t="s">
        <v>120</v>
      </c>
      <c r="C3" s="16" t="s">
        <v>18</v>
      </c>
      <c r="D3" s="16" t="s">
        <v>120</v>
      </c>
      <c r="E3" s="2"/>
      <c r="F3" s="2"/>
      <c r="G3" s="2"/>
      <c r="H3" s="2"/>
      <c r="I3" s="2"/>
    </row>
    <row r="4" spans="1:9" ht="15.75">
      <c r="A4" s="48">
        <v>1</v>
      </c>
      <c r="B4" s="48">
        <v>2</v>
      </c>
      <c r="C4" s="48">
        <v>3</v>
      </c>
      <c r="D4" s="48">
        <v>4</v>
      </c>
      <c r="E4" s="2"/>
      <c r="F4" s="2"/>
      <c r="G4" s="2"/>
      <c r="H4" s="2"/>
      <c r="I4" s="2"/>
    </row>
    <row r="5" spans="1:9" ht="15.75">
      <c r="A5" s="59" t="s">
        <v>31</v>
      </c>
      <c r="B5" s="60">
        <f>B6+B18+B19</f>
        <v>597939439</v>
      </c>
      <c r="C5" s="59" t="s">
        <v>124</v>
      </c>
      <c r="D5" s="60">
        <f>D6+D7+D15+D23+D31+D32+D35</f>
        <v>326964300</v>
      </c>
      <c r="E5" s="2"/>
      <c r="F5" s="2"/>
      <c r="G5" s="2"/>
      <c r="H5" s="2"/>
      <c r="I5" s="2"/>
    </row>
    <row r="6" spans="1:9" s="15" customFormat="1" ht="15.75">
      <c r="A6" s="33" t="s">
        <v>21</v>
      </c>
      <c r="B6" s="61">
        <f>B7+B11+B15</f>
        <v>591979470</v>
      </c>
      <c r="C6" s="33" t="s">
        <v>13</v>
      </c>
      <c r="D6" s="61">
        <v>59206159</v>
      </c>
      <c r="E6" s="14"/>
      <c r="F6" s="14"/>
      <c r="G6" s="14"/>
      <c r="H6" s="14"/>
      <c r="I6" s="14"/>
    </row>
    <row r="7" spans="1:9" s="27" customFormat="1" ht="15.75">
      <c r="A7" s="62" t="s">
        <v>19</v>
      </c>
      <c r="B7" s="62">
        <f t="shared" ref="B7" si="0">SUM(B8:B10)</f>
        <v>185033609</v>
      </c>
      <c r="C7" s="33" t="s">
        <v>121</v>
      </c>
      <c r="D7" s="63">
        <f t="shared" ref="D7" si="1">SUM(D8:D14)</f>
        <v>33136910</v>
      </c>
      <c r="E7" s="26"/>
      <c r="F7" s="26"/>
      <c r="G7" s="26"/>
      <c r="H7" s="26"/>
      <c r="I7" s="26"/>
    </row>
    <row r="8" spans="1:9" ht="14.25">
      <c r="A8" s="28" t="s">
        <v>60</v>
      </c>
      <c r="B8" s="28">
        <v>161428460</v>
      </c>
      <c r="C8" s="28" t="s">
        <v>22</v>
      </c>
      <c r="D8" s="32">
        <v>18058875</v>
      </c>
      <c r="E8" s="2"/>
      <c r="F8" s="2"/>
      <c r="G8" s="2"/>
      <c r="H8" s="2"/>
      <c r="I8" s="2"/>
    </row>
    <row r="9" spans="1:9" ht="14.25">
      <c r="A9" s="28" t="s">
        <v>61</v>
      </c>
      <c r="B9" s="28">
        <v>22725149</v>
      </c>
      <c r="C9" s="28" t="s">
        <v>23</v>
      </c>
      <c r="D9" s="32">
        <v>661135</v>
      </c>
      <c r="E9" s="2"/>
      <c r="F9" s="2"/>
      <c r="G9" s="2"/>
      <c r="H9" s="2"/>
      <c r="I9" s="2"/>
    </row>
    <row r="10" spans="1:9" ht="14.25">
      <c r="A10" s="28" t="s">
        <v>62</v>
      </c>
      <c r="B10" s="28">
        <v>880000</v>
      </c>
      <c r="C10" s="28" t="s">
        <v>24</v>
      </c>
      <c r="D10" s="32">
        <v>80900</v>
      </c>
      <c r="E10" s="2"/>
      <c r="F10" s="2"/>
      <c r="G10" s="2"/>
      <c r="H10" s="2"/>
      <c r="I10" s="2"/>
    </row>
    <row r="11" spans="1:9" s="27" customFormat="1" ht="15.75">
      <c r="A11" s="62" t="s">
        <v>20</v>
      </c>
      <c r="B11" s="62">
        <f t="shared" ref="B11" si="2">SUM(B12:B14)</f>
        <v>406945861</v>
      </c>
      <c r="C11" s="28" t="s">
        <v>37</v>
      </c>
      <c r="D11" s="32">
        <v>12440000</v>
      </c>
      <c r="E11" s="26"/>
      <c r="F11" s="26"/>
      <c r="G11" s="26"/>
      <c r="H11" s="26"/>
      <c r="I11" s="26"/>
    </row>
    <row r="12" spans="1:9" ht="14.25">
      <c r="A12" s="28" t="s">
        <v>60</v>
      </c>
      <c r="B12" s="28">
        <v>344682329</v>
      </c>
      <c r="C12" s="28" t="s">
        <v>56</v>
      </c>
      <c r="D12" s="37"/>
      <c r="E12" s="2"/>
      <c r="F12" s="2"/>
      <c r="G12" s="2"/>
      <c r="H12" s="2"/>
      <c r="I12" s="2"/>
    </row>
    <row r="13" spans="1:9" ht="14.25">
      <c r="A13" s="28" t="s">
        <v>61</v>
      </c>
      <c r="B13" s="28">
        <v>55055732</v>
      </c>
      <c r="C13" s="28" t="s">
        <v>36</v>
      </c>
      <c r="D13" s="32"/>
      <c r="E13" s="2"/>
      <c r="F13" s="2"/>
      <c r="G13" s="2"/>
      <c r="H13" s="2"/>
      <c r="I13" s="2"/>
    </row>
    <row r="14" spans="1:9" ht="14.25">
      <c r="A14" s="28" t="s">
        <v>63</v>
      </c>
      <c r="B14" s="28">
        <v>7207800</v>
      </c>
      <c r="C14" s="28" t="s">
        <v>25</v>
      </c>
      <c r="D14" s="32">
        <v>1896000</v>
      </c>
      <c r="E14" s="2"/>
      <c r="F14" s="2"/>
      <c r="G14" s="2"/>
      <c r="H14" s="2"/>
      <c r="I14" s="2"/>
    </row>
    <row r="15" spans="1:9" ht="15.75">
      <c r="A15" s="62" t="s">
        <v>88</v>
      </c>
      <c r="B15" s="62">
        <f t="shared" ref="B15" si="3">SUM(B16:B17)</f>
        <v>0</v>
      </c>
      <c r="C15" s="33" t="s">
        <v>122</v>
      </c>
      <c r="D15" s="61">
        <f t="shared" ref="D15" si="4">SUM(D16:D22)</f>
        <v>83394399</v>
      </c>
      <c r="E15" s="2"/>
      <c r="F15" s="2"/>
      <c r="G15" s="2"/>
      <c r="H15" s="2"/>
      <c r="I15" s="2"/>
    </row>
    <row r="16" spans="1:9" ht="14.25">
      <c r="A16" s="28" t="s">
        <v>89</v>
      </c>
      <c r="B16" s="35"/>
      <c r="C16" s="28" t="s">
        <v>22</v>
      </c>
      <c r="D16" s="32">
        <v>48737282</v>
      </c>
      <c r="E16" s="2"/>
      <c r="F16" s="2"/>
      <c r="G16" s="2"/>
      <c r="H16" s="2"/>
      <c r="I16" s="2"/>
    </row>
    <row r="17" spans="1:9" ht="14.25">
      <c r="A17" s="28" t="s">
        <v>90</v>
      </c>
      <c r="B17" s="35"/>
      <c r="C17" s="28" t="s">
        <v>23</v>
      </c>
      <c r="D17" s="32">
        <v>5519540</v>
      </c>
      <c r="E17" s="2"/>
      <c r="F17" s="2"/>
      <c r="G17" s="2"/>
      <c r="H17" s="2"/>
      <c r="I17" s="2"/>
    </row>
    <row r="18" spans="1:9" s="15" customFormat="1" ht="17.25" customHeight="1">
      <c r="A18" s="33" t="s">
        <v>29</v>
      </c>
      <c r="B18" s="61">
        <v>1224319</v>
      </c>
      <c r="C18" s="28" t="s">
        <v>24</v>
      </c>
      <c r="D18" s="32">
        <v>1438579</v>
      </c>
      <c r="E18" s="14"/>
      <c r="F18" s="14"/>
      <c r="G18" s="14"/>
      <c r="H18" s="14"/>
      <c r="I18" s="14"/>
    </row>
    <row r="19" spans="1:9" s="15" customFormat="1" ht="15.75">
      <c r="A19" s="33" t="s">
        <v>30</v>
      </c>
      <c r="B19" s="61">
        <f>SUM(B20:B21)</f>
        <v>4735650</v>
      </c>
      <c r="C19" s="28" t="s">
        <v>37</v>
      </c>
      <c r="D19" s="32">
        <v>1881000</v>
      </c>
      <c r="E19" s="14"/>
      <c r="F19" s="14"/>
      <c r="G19" s="14"/>
      <c r="H19" s="14"/>
      <c r="I19" s="14"/>
    </row>
    <row r="20" spans="1:9" ht="14.25">
      <c r="A20" s="28" t="s">
        <v>32</v>
      </c>
      <c r="B20" s="36">
        <v>4735650</v>
      </c>
      <c r="C20" s="28" t="s">
        <v>56</v>
      </c>
      <c r="D20" s="37"/>
      <c r="E20" s="2"/>
      <c r="F20" s="2"/>
      <c r="G20" s="2"/>
      <c r="H20" s="2"/>
      <c r="I20" s="2"/>
    </row>
    <row r="21" spans="1:9" ht="14.25">
      <c r="A21" s="28" t="s">
        <v>40</v>
      </c>
      <c r="B21" s="35"/>
      <c r="C21" s="28" t="s">
        <v>36</v>
      </c>
      <c r="D21" s="32"/>
      <c r="E21" s="2"/>
      <c r="F21" s="2"/>
      <c r="G21" s="2"/>
      <c r="H21" s="2"/>
      <c r="I21" s="2"/>
    </row>
    <row r="22" spans="1:9" ht="14.25">
      <c r="A22" s="42"/>
      <c r="B22" s="42"/>
      <c r="C22" s="28" t="s">
        <v>25</v>
      </c>
      <c r="D22" s="32">
        <f>5617998+20200000</f>
        <v>25817998</v>
      </c>
      <c r="E22" s="2"/>
      <c r="F22" s="2"/>
      <c r="G22" s="2"/>
      <c r="H22" s="2"/>
      <c r="I22" s="2"/>
    </row>
    <row r="23" spans="1:9" s="15" customFormat="1" ht="15.75">
      <c r="A23" s="65"/>
      <c r="B23" s="65"/>
      <c r="C23" s="33" t="s">
        <v>14</v>
      </c>
      <c r="D23" s="61">
        <f t="shared" ref="D23" si="5">SUM(D24:D30)</f>
        <v>46571978</v>
      </c>
      <c r="E23" s="14"/>
      <c r="F23" s="14"/>
      <c r="G23" s="14"/>
      <c r="H23" s="14"/>
      <c r="I23" s="14"/>
    </row>
    <row r="24" spans="1:9" s="15" customFormat="1" ht="14.25">
      <c r="A24" s="65"/>
      <c r="B24" s="65"/>
      <c r="C24" s="28" t="s">
        <v>38</v>
      </c>
      <c r="D24" s="71"/>
      <c r="E24" s="14"/>
      <c r="F24" s="14"/>
      <c r="G24" s="14"/>
      <c r="H24" s="14"/>
      <c r="I24" s="14"/>
    </row>
    <row r="25" spans="1:9" ht="14.25">
      <c r="A25" s="42"/>
      <c r="B25" s="42"/>
      <c r="C25" s="28" t="s">
        <v>26</v>
      </c>
      <c r="D25" s="71">
        <f>55000</f>
        <v>55000</v>
      </c>
      <c r="E25" s="2"/>
      <c r="F25" s="2"/>
      <c r="G25" s="2"/>
      <c r="H25" s="2"/>
      <c r="I25" s="2"/>
    </row>
    <row r="26" spans="1:9" ht="14.25">
      <c r="A26" s="42"/>
      <c r="B26" s="42"/>
      <c r="C26" s="28" t="s">
        <v>27</v>
      </c>
      <c r="D26" s="71">
        <v>20341855</v>
      </c>
      <c r="E26" s="2"/>
      <c r="F26" s="2"/>
      <c r="G26" s="2"/>
      <c r="H26" s="2"/>
      <c r="I26" s="2"/>
    </row>
    <row r="27" spans="1:9" ht="14.25">
      <c r="A27" s="42"/>
      <c r="B27" s="42"/>
      <c r="C27" s="28" t="s">
        <v>28</v>
      </c>
      <c r="D27" s="71"/>
      <c r="E27" s="2"/>
      <c r="F27" s="2"/>
      <c r="G27" s="2"/>
      <c r="H27" s="2"/>
      <c r="I27" s="2"/>
    </row>
    <row r="28" spans="1:9" ht="14.25">
      <c r="A28" s="42"/>
      <c r="B28" s="42"/>
      <c r="C28" s="28" t="s">
        <v>57</v>
      </c>
      <c r="D28" s="71"/>
      <c r="E28" s="2"/>
      <c r="F28" s="2"/>
      <c r="G28" s="2"/>
      <c r="H28" s="2"/>
      <c r="I28" s="2"/>
    </row>
    <row r="29" spans="1:9" ht="14.25">
      <c r="A29" s="42"/>
      <c r="B29" s="42"/>
      <c r="C29" s="28" t="s">
        <v>37</v>
      </c>
      <c r="D29" s="71"/>
      <c r="E29" s="2"/>
      <c r="F29" s="2"/>
      <c r="G29" s="2"/>
      <c r="H29" s="2"/>
      <c r="I29" s="2"/>
    </row>
    <row r="30" spans="1:9" ht="14.25">
      <c r="A30" s="42"/>
      <c r="B30" s="42"/>
      <c r="C30" s="28" t="s">
        <v>25</v>
      </c>
      <c r="D30" s="71">
        <v>26175123</v>
      </c>
      <c r="E30" s="2"/>
      <c r="F30" s="2"/>
      <c r="G30" s="2"/>
      <c r="H30" s="2"/>
      <c r="I30" s="2"/>
    </row>
    <row r="31" spans="1:9" ht="15.75">
      <c r="A31" s="42"/>
      <c r="B31" s="42"/>
      <c r="C31" s="33" t="s">
        <v>15</v>
      </c>
      <c r="D31" s="63">
        <v>61512201</v>
      </c>
      <c r="E31" s="2"/>
      <c r="F31" s="2"/>
      <c r="G31" s="2"/>
      <c r="H31" s="2"/>
      <c r="I31" s="2"/>
    </row>
    <row r="32" spans="1:9" s="15" customFormat="1" ht="15.75">
      <c r="A32" s="65"/>
      <c r="B32" s="65"/>
      <c r="C32" s="33" t="s">
        <v>16</v>
      </c>
      <c r="D32" s="33">
        <f t="shared" ref="D32" si="6">SUM(D33:D34)</f>
        <v>0</v>
      </c>
      <c r="E32" s="14"/>
      <c r="F32" s="14"/>
      <c r="G32" s="14"/>
      <c r="H32" s="14"/>
      <c r="I32" s="14"/>
    </row>
    <row r="33" spans="1:9" ht="14.25">
      <c r="A33" s="42"/>
      <c r="B33" s="42"/>
      <c r="C33" s="28" t="s">
        <v>48</v>
      </c>
      <c r="D33" s="31"/>
      <c r="E33" s="2"/>
      <c r="F33" s="2"/>
      <c r="G33" s="2"/>
      <c r="H33" s="2"/>
      <c r="I33" s="2"/>
    </row>
    <row r="34" spans="1:9" ht="14.25">
      <c r="A34" s="42"/>
      <c r="B34" s="42"/>
      <c r="C34" s="28" t="s">
        <v>91</v>
      </c>
      <c r="D34" s="31"/>
      <c r="E34" s="2"/>
      <c r="F34" s="2"/>
      <c r="G34" s="2"/>
      <c r="H34" s="2"/>
      <c r="I34" s="2"/>
    </row>
    <row r="35" spans="1:9" ht="15.75">
      <c r="A35" s="42"/>
      <c r="B35" s="42"/>
      <c r="C35" s="33" t="s">
        <v>123</v>
      </c>
      <c r="D35" s="61">
        <f>SUM(D36:D39)</f>
        <v>43142653</v>
      </c>
      <c r="E35" s="2"/>
      <c r="F35" s="2"/>
      <c r="G35" s="2"/>
      <c r="H35" s="2"/>
      <c r="I35" s="2"/>
    </row>
    <row r="36" spans="1:9" ht="14.25">
      <c r="A36" s="42"/>
      <c r="B36" s="42"/>
      <c r="C36" s="28" t="s">
        <v>33</v>
      </c>
      <c r="D36" s="32">
        <v>33824653</v>
      </c>
      <c r="E36" s="2"/>
      <c r="F36" s="2"/>
      <c r="G36" s="2"/>
      <c r="H36" s="2"/>
      <c r="I36" s="2"/>
    </row>
    <row r="37" spans="1:9" ht="14.25">
      <c r="A37" s="42"/>
      <c r="B37" s="42"/>
      <c r="C37" s="28" t="s">
        <v>34</v>
      </c>
      <c r="D37" s="37"/>
      <c r="E37" s="2"/>
      <c r="F37" s="2"/>
      <c r="G37" s="2"/>
      <c r="H37" s="2"/>
      <c r="I37" s="2"/>
    </row>
    <row r="38" spans="1:9" ht="14.25">
      <c r="A38" s="42"/>
      <c r="B38" s="42"/>
      <c r="C38" s="28" t="s">
        <v>35</v>
      </c>
      <c r="D38" s="32">
        <v>9318000</v>
      </c>
      <c r="E38" s="2"/>
      <c r="F38" s="2"/>
      <c r="G38" s="2"/>
      <c r="H38" s="2"/>
      <c r="I38" s="2"/>
    </row>
    <row r="39" spans="1:9" ht="14.25">
      <c r="A39" s="67"/>
      <c r="B39" s="67"/>
      <c r="C39" s="68" t="s">
        <v>55</v>
      </c>
      <c r="D39" s="37"/>
      <c r="E39" s="2"/>
      <c r="F39" s="2"/>
      <c r="G39" s="2"/>
      <c r="H39" s="2"/>
      <c r="I39" s="2"/>
    </row>
    <row r="40" spans="1:9" s="10" customFormat="1" ht="17.25">
      <c r="A40" s="69" t="s">
        <v>126</v>
      </c>
      <c r="B40" s="89">
        <f>B5-D5</f>
        <v>270975139</v>
      </c>
      <c r="C40" s="89"/>
      <c r="D40" s="89"/>
      <c r="E40" s="47"/>
      <c r="F40" s="47"/>
      <c r="G40" s="47"/>
      <c r="H40" s="47"/>
      <c r="I40" s="47"/>
    </row>
    <row r="41" spans="1:9" ht="15.75">
      <c r="A41" s="6"/>
      <c r="B41" s="7"/>
    </row>
    <row r="42" spans="1:9" ht="15.75">
      <c r="A42" s="73" t="s">
        <v>132</v>
      </c>
      <c r="B42" s="73" t="s">
        <v>133</v>
      </c>
    </row>
    <row r="43" spans="1:9" ht="16.5" customHeight="1">
      <c r="A43" s="72" t="s">
        <v>69</v>
      </c>
      <c r="B43" s="72">
        <v>3996515518</v>
      </c>
    </row>
    <row r="44" spans="1:9" ht="16.5" customHeight="1">
      <c r="A44" s="68" t="s">
        <v>70</v>
      </c>
      <c r="B44" s="68">
        <v>1266179693</v>
      </c>
    </row>
    <row r="45" spans="1:9" ht="18" customHeight="1">
      <c r="A45" s="77" t="s">
        <v>74</v>
      </c>
      <c r="B45" s="76">
        <f>SUM(B43:B44)</f>
        <v>5262695211</v>
      </c>
    </row>
    <row r="48" spans="1:9" ht="15.75">
      <c r="A48" s="73" t="s">
        <v>65</v>
      </c>
      <c r="B48" s="73" t="s">
        <v>133</v>
      </c>
    </row>
    <row r="49" spans="1:2" ht="19.5" customHeight="1">
      <c r="A49" s="72" t="s">
        <v>7</v>
      </c>
      <c r="B49" s="28">
        <v>27225099</v>
      </c>
    </row>
    <row r="50" spans="1:2" ht="19.5" customHeight="1">
      <c r="A50" s="28" t="s">
        <v>118</v>
      </c>
      <c r="B50" s="28">
        <v>1894050</v>
      </c>
    </row>
    <row r="51" spans="1:2" ht="19.5" customHeight="1">
      <c r="A51" s="28" t="s">
        <v>2</v>
      </c>
      <c r="B51" s="28">
        <v>18387300</v>
      </c>
    </row>
    <row r="52" spans="1:2" ht="19.5" customHeight="1">
      <c r="A52" s="28" t="s">
        <v>10</v>
      </c>
      <c r="B52" s="28">
        <v>11894240</v>
      </c>
    </row>
    <row r="53" spans="1:2" ht="19.5" customHeight="1">
      <c r="A53" s="28" t="s">
        <v>4</v>
      </c>
      <c r="B53" s="28">
        <v>141648000</v>
      </c>
    </row>
    <row r="54" spans="1:2" ht="19.5" customHeight="1">
      <c r="A54" s="28" t="s">
        <v>6</v>
      </c>
      <c r="B54" s="28">
        <v>239000</v>
      </c>
    </row>
    <row r="55" spans="1:2" ht="19.5" customHeight="1">
      <c r="A55" s="28" t="s">
        <v>5</v>
      </c>
      <c r="B55" s="29">
        <v>641700</v>
      </c>
    </row>
    <row r="56" spans="1:2" ht="19.5" customHeight="1">
      <c r="A56" s="28" t="s">
        <v>119</v>
      </c>
      <c r="B56" s="29">
        <v>4148455</v>
      </c>
    </row>
    <row r="57" spans="1:2" ht="15.75">
      <c r="A57" s="77" t="s">
        <v>74</v>
      </c>
      <c r="B57" s="76">
        <f>SUM(B49:B56)</f>
        <v>206077844</v>
      </c>
    </row>
    <row r="59" spans="1:2" ht="14.25">
      <c r="A59" s="93" t="s">
        <v>138</v>
      </c>
      <c r="B59" s="78"/>
    </row>
    <row r="64" spans="1:2" ht="14.25">
      <c r="A64" s="92" t="s">
        <v>139</v>
      </c>
    </row>
  </sheetData>
  <mergeCells count="2">
    <mergeCell ref="A2:D2"/>
    <mergeCell ref="B40:D40"/>
  </mergeCells>
  <pageMargins left="0.95" right="0.14000000000000001" top="0.19" bottom="0.09" header="0.16" footer="0.09"/>
  <pageSetup scale="75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E5" sqref="E5"/>
    </sheetView>
  </sheetViews>
  <sheetFormatPr defaultRowHeight="12.75"/>
  <cols>
    <col min="1" max="1" width="4.85546875" style="44" customWidth="1"/>
    <col min="2" max="2" width="24.85546875" style="44" customWidth="1"/>
    <col min="3" max="3" width="8.140625" style="44" customWidth="1"/>
    <col min="4" max="4" width="13.7109375" style="44" customWidth="1"/>
    <col min="5" max="5" width="32" style="11" customWidth="1"/>
    <col min="6" max="6" width="7.85546875" style="44" customWidth="1"/>
    <col min="7" max="7" width="11.28515625" style="11" customWidth="1"/>
    <col min="8" max="16384" width="9.140625" style="11"/>
  </cols>
  <sheetData>
    <row r="1" spans="1:7" ht="26.25" customHeight="1">
      <c r="B1" s="55" t="s">
        <v>107</v>
      </c>
      <c r="C1" s="55"/>
    </row>
    <row r="2" spans="1:7" s="40" customFormat="1" ht="34.5" customHeight="1">
      <c r="A2" s="38" t="s">
        <v>101</v>
      </c>
      <c r="B2" s="38" t="s">
        <v>103</v>
      </c>
      <c r="C2" s="38" t="s">
        <v>110</v>
      </c>
      <c r="D2" s="39" t="s">
        <v>117</v>
      </c>
      <c r="E2" s="38" t="s">
        <v>104</v>
      </c>
      <c r="F2" s="38" t="s">
        <v>105</v>
      </c>
      <c r="G2" s="39" t="s">
        <v>114</v>
      </c>
    </row>
    <row r="3" spans="1:7" ht="22.5" customHeight="1">
      <c r="A3" s="41" t="s">
        <v>92</v>
      </c>
      <c r="B3" s="41" t="s">
        <v>84</v>
      </c>
      <c r="C3" s="58">
        <v>41435</v>
      </c>
      <c r="D3" s="41" t="s">
        <v>102</v>
      </c>
      <c r="E3" s="42" t="s">
        <v>75</v>
      </c>
      <c r="F3" s="43">
        <v>10</v>
      </c>
      <c r="G3" s="42">
        <v>740</v>
      </c>
    </row>
    <row r="4" spans="1:7" ht="22.5" customHeight="1">
      <c r="A4" s="41" t="s">
        <v>93</v>
      </c>
      <c r="B4" s="41" t="s">
        <v>84</v>
      </c>
      <c r="C4" s="58">
        <v>41435</v>
      </c>
      <c r="D4" s="41" t="s">
        <v>102</v>
      </c>
      <c r="E4" s="42" t="s">
        <v>76</v>
      </c>
      <c r="F4" s="43">
        <v>5</v>
      </c>
      <c r="G4" s="42">
        <v>950</v>
      </c>
    </row>
    <row r="5" spans="1:7" ht="22.5" customHeight="1">
      <c r="A5" s="41" t="s">
        <v>94</v>
      </c>
      <c r="B5" s="41" t="s">
        <v>84</v>
      </c>
      <c r="C5" s="58">
        <v>41435</v>
      </c>
      <c r="D5" s="41" t="s">
        <v>102</v>
      </c>
      <c r="E5" s="42" t="s">
        <v>77</v>
      </c>
      <c r="F5" s="43">
        <v>5</v>
      </c>
      <c r="G5" s="42">
        <v>565</v>
      </c>
    </row>
    <row r="6" spans="1:7" ht="22.5" customHeight="1">
      <c r="A6" s="41" t="s">
        <v>95</v>
      </c>
      <c r="B6" s="41" t="s">
        <v>84</v>
      </c>
      <c r="C6" s="58">
        <v>41435</v>
      </c>
      <c r="D6" s="41" t="s">
        <v>102</v>
      </c>
      <c r="E6" s="42" t="s">
        <v>78</v>
      </c>
      <c r="F6" s="43">
        <v>4</v>
      </c>
      <c r="G6" s="42">
        <v>164</v>
      </c>
    </row>
    <row r="7" spans="1:7" ht="22.5" customHeight="1">
      <c r="A7" s="41" t="s">
        <v>96</v>
      </c>
      <c r="B7" s="41" t="s">
        <v>84</v>
      </c>
      <c r="C7" s="58">
        <v>41435</v>
      </c>
      <c r="D7" s="41" t="s">
        <v>102</v>
      </c>
      <c r="E7" s="42" t="s">
        <v>79</v>
      </c>
      <c r="F7" s="43">
        <v>1</v>
      </c>
      <c r="G7" s="42">
        <v>90</v>
      </c>
    </row>
    <row r="8" spans="1:7" ht="22.5" customHeight="1">
      <c r="A8" s="41" t="s">
        <v>97</v>
      </c>
      <c r="B8" s="41" t="s">
        <v>84</v>
      </c>
      <c r="C8" s="58">
        <v>41435</v>
      </c>
      <c r="D8" s="41" t="s">
        <v>102</v>
      </c>
      <c r="E8" s="42" t="s">
        <v>80</v>
      </c>
      <c r="F8" s="43">
        <v>4</v>
      </c>
      <c r="G8" s="42">
        <v>16</v>
      </c>
    </row>
    <row r="9" spans="1:7" ht="22.5" customHeight="1">
      <c r="A9" s="41" t="s">
        <v>98</v>
      </c>
      <c r="B9" s="41" t="s">
        <v>84</v>
      </c>
      <c r="C9" s="58">
        <v>41435</v>
      </c>
      <c r="D9" s="41" t="s">
        <v>102</v>
      </c>
      <c r="E9" s="42" t="s">
        <v>81</v>
      </c>
      <c r="F9" s="43">
        <v>10</v>
      </c>
      <c r="G9" s="42">
        <v>5</v>
      </c>
    </row>
    <row r="10" spans="1:7" ht="22.5" customHeight="1">
      <c r="A10" s="41" t="s">
        <v>99</v>
      </c>
      <c r="B10" s="41" t="s">
        <v>84</v>
      </c>
      <c r="C10" s="58">
        <v>41435</v>
      </c>
      <c r="D10" s="41" t="s">
        <v>102</v>
      </c>
      <c r="E10" s="42" t="s">
        <v>82</v>
      </c>
      <c r="F10" s="43">
        <v>1</v>
      </c>
      <c r="G10" s="42">
        <v>10</v>
      </c>
    </row>
    <row r="11" spans="1:7" ht="22.5" customHeight="1">
      <c r="A11" s="41" t="s">
        <v>100</v>
      </c>
      <c r="B11" s="41" t="s">
        <v>84</v>
      </c>
      <c r="C11" s="58">
        <v>41435</v>
      </c>
      <c r="D11" s="41" t="s">
        <v>102</v>
      </c>
      <c r="E11" s="42" t="s">
        <v>83</v>
      </c>
      <c r="F11" s="43">
        <v>1</v>
      </c>
      <c r="G11" s="42">
        <v>16</v>
      </c>
    </row>
    <row r="12" spans="1:7" ht="22.5" customHeight="1">
      <c r="A12" s="41" t="s">
        <v>39</v>
      </c>
      <c r="B12" s="41" t="s">
        <v>84</v>
      </c>
      <c r="C12" s="58">
        <v>41435</v>
      </c>
      <c r="D12" s="41" t="s">
        <v>102</v>
      </c>
      <c r="E12" s="42" t="s">
        <v>85</v>
      </c>
      <c r="F12" s="43">
        <v>1</v>
      </c>
      <c r="G12" s="42">
        <v>626</v>
      </c>
    </row>
    <row r="13" spans="1:7" ht="22.5" customHeight="1">
      <c r="A13" s="41" t="s">
        <v>8</v>
      </c>
      <c r="B13" s="41" t="s">
        <v>87</v>
      </c>
      <c r="C13" s="58">
        <v>41458</v>
      </c>
      <c r="D13" s="41" t="s">
        <v>106</v>
      </c>
      <c r="E13" s="42" t="s">
        <v>86</v>
      </c>
      <c r="F13" s="43">
        <v>20</v>
      </c>
      <c r="G13" s="42">
        <v>520</v>
      </c>
    </row>
    <row r="14" spans="1:7" ht="22.5" customHeight="1">
      <c r="A14" s="50" t="s">
        <v>9</v>
      </c>
      <c r="B14" s="41" t="s">
        <v>87</v>
      </c>
      <c r="C14" s="58">
        <v>41458</v>
      </c>
      <c r="D14" s="41" t="s">
        <v>106</v>
      </c>
      <c r="E14" s="51" t="s">
        <v>85</v>
      </c>
      <c r="F14" s="52">
        <v>1</v>
      </c>
      <c r="G14" s="51">
        <v>160</v>
      </c>
    </row>
    <row r="15" spans="1:7" s="49" customFormat="1" ht="18.75" customHeight="1">
      <c r="A15" s="53"/>
      <c r="B15" s="90" t="s">
        <v>112</v>
      </c>
      <c r="C15" s="91"/>
      <c r="D15" s="56"/>
      <c r="E15" s="57"/>
      <c r="F15" s="45"/>
      <c r="G15" s="54">
        <f>SUM(G3:G14)</f>
        <v>3862</v>
      </c>
    </row>
    <row r="16" spans="1:7" ht="22.5" customHeight="1">
      <c r="A16" s="41" t="s">
        <v>92</v>
      </c>
      <c r="B16" s="41" t="s">
        <v>108</v>
      </c>
      <c r="C16" s="58">
        <v>41435</v>
      </c>
      <c r="D16" s="41" t="s">
        <v>111</v>
      </c>
      <c r="E16" s="42" t="s">
        <v>109</v>
      </c>
      <c r="F16" s="43"/>
      <c r="G16" s="42">
        <v>7031</v>
      </c>
    </row>
    <row r="17" spans="1:8" s="49" customFormat="1" ht="18.75" customHeight="1">
      <c r="A17" s="53"/>
      <c r="B17" s="90" t="s">
        <v>113</v>
      </c>
      <c r="C17" s="91"/>
      <c r="D17" s="56"/>
      <c r="E17" s="57"/>
      <c r="F17" s="45"/>
      <c r="G17" s="54">
        <f>G16</f>
        <v>7031</v>
      </c>
    </row>
    <row r="18" spans="1:8" s="49" customFormat="1" ht="18.75" customHeight="1">
      <c r="A18" s="53"/>
      <c r="B18" s="90" t="s">
        <v>116</v>
      </c>
      <c r="C18" s="91"/>
      <c r="D18" s="56"/>
      <c r="E18" s="57"/>
      <c r="F18" s="45"/>
      <c r="G18" s="54">
        <v>4979</v>
      </c>
    </row>
    <row r="19" spans="1:8" s="49" customFormat="1" ht="18.75" customHeight="1">
      <c r="A19" s="53"/>
      <c r="B19" s="90" t="s">
        <v>115</v>
      </c>
      <c r="C19" s="91"/>
      <c r="D19" s="56"/>
      <c r="E19" s="57"/>
      <c r="F19" s="45"/>
      <c r="G19" s="54">
        <f>G15+G17-G18</f>
        <v>5914</v>
      </c>
    </row>
    <row r="21" spans="1:8">
      <c r="H21" s="87"/>
    </row>
  </sheetData>
  <mergeCells count="4">
    <mergeCell ref="B15:C15"/>
    <mergeCell ref="B17:C17"/>
    <mergeCell ref="B18:C18"/>
    <mergeCell ref="B19:C19"/>
  </mergeCells>
  <pageMargins left="0.7" right="0.23" top="0.31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8</vt:i4>
      </vt:variant>
    </vt:vector>
  </HeadingPairs>
  <TitlesOfParts>
    <vt:vector size="25" baseType="lpstr">
      <vt:lpstr>SCIC T1.13</vt:lpstr>
      <vt:lpstr>SCIC T2.13</vt:lpstr>
      <vt:lpstr>SCIC T3.13</vt:lpstr>
      <vt:lpstr>SCIC T4.13</vt:lpstr>
      <vt:lpstr>SCIC T5.13</vt:lpstr>
      <vt:lpstr>SCIC T6.13</vt:lpstr>
      <vt:lpstr>SCIC T7.13</vt:lpstr>
      <vt:lpstr>SCIC T8.13</vt:lpstr>
      <vt:lpstr>DMC T1.13</vt:lpstr>
      <vt:lpstr>DMC T2.13</vt:lpstr>
      <vt:lpstr>DMC T3.13</vt:lpstr>
      <vt:lpstr>DMC T4.13</vt:lpstr>
      <vt:lpstr>DMC T5.13</vt:lpstr>
      <vt:lpstr>DMC T6.13</vt:lpstr>
      <vt:lpstr>DMC T7.13</vt:lpstr>
      <vt:lpstr>DMC T8.13</vt:lpstr>
      <vt:lpstr>X-Khau DMC</vt:lpstr>
      <vt:lpstr>'DMC T1.13'!Print_Titles</vt:lpstr>
      <vt:lpstr>'DMC T2.13'!Print_Titles</vt:lpstr>
      <vt:lpstr>'DMC T3.13'!Print_Titles</vt:lpstr>
      <vt:lpstr>'DMC T4.13'!Print_Titles</vt:lpstr>
      <vt:lpstr>'DMC T5.13'!Print_Titles</vt:lpstr>
      <vt:lpstr>'DMC T6.13'!Print_Titles</vt:lpstr>
      <vt:lpstr>'DMC T7.13'!Print_Titles</vt:lpstr>
      <vt:lpstr>'DMC T8.13'!Print_Titles</vt:lpstr>
    </vt:vector>
  </TitlesOfParts>
  <Company>NHG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iCARE</dc:creator>
  <cp:lastModifiedBy>iCARE</cp:lastModifiedBy>
  <cp:lastPrinted>2013-09-12T09:09:58Z</cp:lastPrinted>
  <dcterms:created xsi:type="dcterms:W3CDTF">2012-10-19T03:38:33Z</dcterms:created>
  <dcterms:modified xsi:type="dcterms:W3CDTF">2013-09-12T09:10:05Z</dcterms:modified>
</cp:coreProperties>
</file>